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3" sheetId="5" r:id="rId1"/>
  </sheets>
  <calcPr calcId="144525"/>
</workbook>
</file>

<file path=xl/calcChain.xml><?xml version="1.0" encoding="utf-8"?>
<calcChain xmlns="http://schemas.openxmlformats.org/spreadsheetml/2006/main">
  <c r="F77" i="5" l="1"/>
  <c r="G77" i="5" s="1"/>
  <c r="H77" i="5" s="1"/>
  <c r="F76" i="5"/>
  <c r="G76" i="5" s="1"/>
  <c r="H76" i="5" s="1"/>
  <c r="I76" i="5" s="1"/>
  <c r="J76" i="5" s="1"/>
  <c r="I77" i="5" l="1"/>
  <c r="J77" i="5" s="1"/>
  <c r="J75" i="5" s="1"/>
  <c r="K75" i="5" s="1"/>
  <c r="F75" i="5"/>
  <c r="F94" i="5"/>
  <c r="G94" i="5" s="1"/>
  <c r="E93" i="5"/>
  <c r="D93" i="5"/>
  <c r="F92" i="5"/>
  <c r="G92" i="5" s="1"/>
  <c r="H92" i="5" s="1"/>
  <c r="I92" i="5" s="1"/>
  <c r="J92" i="5" s="1"/>
  <c r="D90" i="5"/>
  <c r="F88" i="5"/>
  <c r="G88" i="5" s="1"/>
  <c r="F85" i="5"/>
  <c r="G85" i="5" s="1"/>
  <c r="G89" i="5" s="1"/>
  <c r="K84" i="5"/>
  <c r="G83" i="5"/>
  <c r="H83" i="5" s="1"/>
  <c r="J82" i="5"/>
  <c r="I82" i="5"/>
  <c r="H82" i="5"/>
  <c r="G82" i="5"/>
  <c r="G80" i="5" s="1"/>
  <c r="G79" i="5" s="1"/>
  <c r="G78" i="5" s="1"/>
  <c r="F82" i="5"/>
  <c r="F81" i="5" s="1"/>
  <c r="I75" i="5"/>
  <c r="H75" i="5"/>
  <c r="G75" i="5"/>
  <c r="D75" i="5"/>
  <c r="G73" i="5"/>
  <c r="H73" i="5" s="1"/>
  <c r="I73" i="5" s="1"/>
  <c r="J73" i="5" s="1"/>
  <c r="E71" i="5"/>
  <c r="D71" i="5"/>
  <c r="G70" i="5"/>
  <c r="H70" i="5" s="1"/>
  <c r="I70" i="5" s="1"/>
  <c r="J70" i="5" s="1"/>
  <c r="F69" i="5"/>
  <c r="G69" i="5" s="1"/>
  <c r="E68" i="5"/>
  <c r="D68" i="5"/>
  <c r="G67" i="5"/>
  <c r="H67" i="5" s="1"/>
  <c r="I67" i="5" s="1"/>
  <c r="J67" i="5" s="1"/>
  <c r="F66" i="5"/>
  <c r="G66" i="5" s="1"/>
  <c r="E65" i="5"/>
  <c r="D65" i="5"/>
  <c r="G64" i="5"/>
  <c r="H64" i="5" s="1"/>
  <c r="I64" i="5" s="1"/>
  <c r="J64" i="5" s="1"/>
  <c r="F63" i="5"/>
  <c r="G63" i="5" s="1"/>
  <c r="E62" i="5"/>
  <c r="D62" i="5"/>
  <c r="G61" i="5"/>
  <c r="H61" i="5" s="1"/>
  <c r="I61" i="5" s="1"/>
  <c r="J61" i="5" s="1"/>
  <c r="F60" i="5"/>
  <c r="F72" i="5" s="1"/>
  <c r="F71" i="5" s="1"/>
  <c r="F59" i="5"/>
  <c r="E59" i="5"/>
  <c r="D59" i="5"/>
  <c r="F56" i="5"/>
  <c r="G56" i="5" s="1"/>
  <c r="H56" i="5" s="1"/>
  <c r="E55" i="5"/>
  <c r="D55" i="5"/>
  <c r="F55" i="5" s="1"/>
  <c r="G55" i="5" s="1"/>
  <c r="F53" i="5"/>
  <c r="G53" i="5" s="1"/>
  <c r="H53" i="5" s="1"/>
  <c r="E52" i="5"/>
  <c r="D52" i="5"/>
  <c r="F52" i="5" s="1"/>
  <c r="G52" i="5" s="1"/>
  <c r="F50" i="5"/>
  <c r="G50" i="5" s="1"/>
  <c r="H50" i="5" s="1"/>
  <c r="E49" i="5"/>
  <c r="D49" i="5"/>
  <c r="F49" i="5" s="1"/>
  <c r="G49" i="5" s="1"/>
  <c r="F47" i="5"/>
  <c r="G47" i="5" s="1"/>
  <c r="E46" i="5"/>
  <c r="D46" i="5"/>
  <c r="E42" i="5"/>
  <c r="D42" i="5"/>
  <c r="E39" i="5"/>
  <c r="D39" i="5"/>
  <c r="F36" i="5"/>
  <c r="E36" i="5"/>
  <c r="D36" i="5"/>
  <c r="K33" i="5"/>
  <c r="J33" i="5"/>
  <c r="I33" i="5"/>
  <c r="H33" i="5"/>
  <c r="G33" i="5"/>
  <c r="F33" i="5"/>
  <c r="E33" i="5"/>
  <c r="D33" i="5"/>
  <c r="D27" i="5"/>
  <c r="K17" i="5"/>
  <c r="K16" i="5"/>
  <c r="F46" i="5" l="1"/>
  <c r="F65" i="5"/>
  <c r="H47" i="5"/>
  <c r="G46" i="5"/>
  <c r="G60" i="5"/>
  <c r="F62" i="5"/>
  <c r="H66" i="5"/>
  <c r="G65" i="5"/>
  <c r="F86" i="5"/>
  <c r="F68" i="5"/>
  <c r="F87" i="5"/>
  <c r="F90" i="5"/>
  <c r="F93" i="5"/>
  <c r="F80" i="5"/>
  <c r="F79" i="5" s="1"/>
  <c r="F78" i="5" s="1"/>
  <c r="G81" i="5"/>
  <c r="I47" i="5"/>
  <c r="H46" i="5"/>
  <c r="I50" i="5"/>
  <c r="H49" i="5"/>
  <c r="I53" i="5"/>
  <c r="H52" i="5"/>
  <c r="H94" i="5"/>
  <c r="G93" i="5"/>
  <c r="G87" i="5"/>
  <c r="H55" i="5"/>
  <c r="I56" i="5"/>
  <c r="H69" i="5"/>
  <c r="G68" i="5"/>
  <c r="H63" i="5"/>
  <c r="G62" i="5"/>
  <c r="I66" i="5"/>
  <c r="H65" i="5"/>
  <c r="I83" i="5"/>
  <c r="I80" i="5" s="1"/>
  <c r="I79" i="5" s="1"/>
  <c r="I78" i="5" s="1"/>
  <c r="H80" i="5"/>
  <c r="H79" i="5" s="1"/>
  <c r="H78" i="5" s="1"/>
  <c r="H81" i="5"/>
  <c r="H60" i="5"/>
  <c r="H85" i="5"/>
  <c r="G86" i="5"/>
  <c r="H88" i="5"/>
  <c r="G91" i="5"/>
  <c r="H91" i="5" s="1"/>
  <c r="I91" i="5" s="1"/>
  <c r="J91" i="5" s="1"/>
  <c r="G72" i="5" l="1"/>
  <c r="G71" i="5" s="1"/>
  <c r="G59" i="5"/>
  <c r="I81" i="5"/>
  <c r="J83" i="5"/>
  <c r="H93" i="5"/>
  <c r="I94" i="5"/>
  <c r="J56" i="5"/>
  <c r="J55" i="5" s="1"/>
  <c r="K55" i="5" s="1"/>
  <c r="I55" i="5"/>
  <c r="I88" i="5"/>
  <c r="H87" i="5"/>
  <c r="I65" i="5"/>
  <c r="J66" i="5"/>
  <c r="J65" i="5" s="1"/>
  <c r="K65" i="5" s="1"/>
  <c r="H68" i="5"/>
  <c r="I69" i="5"/>
  <c r="I52" i="5"/>
  <c r="J53" i="5"/>
  <c r="J52" i="5" s="1"/>
  <c r="K52" i="5" s="1"/>
  <c r="J47" i="5"/>
  <c r="J46" i="5" s="1"/>
  <c r="K46" i="5" s="1"/>
  <c r="I46" i="5"/>
  <c r="I60" i="5"/>
  <c r="H59" i="5"/>
  <c r="H72" i="5"/>
  <c r="H71" i="5" s="1"/>
  <c r="H86" i="5"/>
  <c r="I85" i="5"/>
  <c r="I63" i="5"/>
  <c r="H62" i="5"/>
  <c r="J50" i="5"/>
  <c r="J49" i="5" s="1"/>
  <c r="K49" i="5" s="1"/>
  <c r="I49" i="5"/>
  <c r="G90" i="5"/>
  <c r="J88" i="5" l="1"/>
  <c r="J87" i="5" s="1"/>
  <c r="K87" i="5" s="1"/>
  <c r="I87" i="5"/>
  <c r="J69" i="5"/>
  <c r="J68" i="5" s="1"/>
  <c r="K68" i="5" s="1"/>
  <c r="I68" i="5"/>
  <c r="J94" i="5"/>
  <c r="J93" i="5" s="1"/>
  <c r="K93" i="5" s="1"/>
  <c r="I93" i="5"/>
  <c r="I86" i="5"/>
  <c r="J85" i="5"/>
  <c r="J86" i="5" s="1"/>
  <c r="I72" i="5"/>
  <c r="I71" i="5" s="1"/>
  <c r="J60" i="5"/>
  <c r="I59" i="5"/>
  <c r="J80" i="5"/>
  <c r="J79" i="5" s="1"/>
  <c r="J78" i="5" s="1"/>
  <c r="K78" i="5" s="1"/>
  <c r="J81" i="5"/>
  <c r="K81" i="5" s="1"/>
  <c r="H90" i="5"/>
  <c r="J63" i="5"/>
  <c r="J62" i="5" s="1"/>
  <c r="K62" i="5" s="1"/>
  <c r="I62" i="5"/>
  <c r="J72" i="5" l="1"/>
  <c r="J71" i="5" s="1"/>
  <c r="K71" i="5" s="1"/>
  <c r="J59" i="5"/>
  <c r="K59" i="5" s="1"/>
  <c r="J90" i="5"/>
  <c r="K90" i="5" s="1"/>
  <c r="I90" i="5"/>
</calcChain>
</file>

<file path=xl/sharedStrings.xml><?xml version="1.0" encoding="utf-8"?>
<sst xmlns="http://schemas.openxmlformats.org/spreadsheetml/2006/main" count="131" uniqueCount="120">
  <si>
    <t>№п\п</t>
  </si>
  <si>
    <t>2015 год</t>
  </si>
  <si>
    <t>2016 год</t>
  </si>
  <si>
    <t>2017 год</t>
  </si>
  <si>
    <t>2018 год</t>
  </si>
  <si>
    <t xml:space="preserve">Наименование целевых показателей </t>
  </si>
  <si>
    <t xml:space="preserve">Целевые показатели </t>
  </si>
  <si>
    <t>Базовые целевые показатели на начало реализации программы</t>
  </si>
  <si>
    <t>Значение целевых показателей  на момент окончания действия программы</t>
  </si>
  <si>
    <t xml:space="preserve">к муниципальной программе "Развитие жилищно-коммунального комплекса </t>
  </si>
  <si>
    <t>2019 год</t>
  </si>
  <si>
    <t>2020 год</t>
  </si>
  <si>
    <t>Подпрограмма 2 Создание безопасных и благоприятных условий проживания граждан</t>
  </si>
  <si>
    <t>Очистка сточных вод до предельно допустимой концентрации (не превышающих ПДК), при реконструкции КОС (м3\сут)</t>
  </si>
  <si>
    <t>Удовлетворенность населения уровнем освещенности городских территорий (не более 5 обращений граждан)</t>
  </si>
  <si>
    <t>Значение целевых показателей по годам</t>
  </si>
  <si>
    <t>1.Общие целевые показатели в области энергосбережения и повышения энергетической эффективности</t>
  </si>
  <si>
    <t>2.Целевые показатели в области энергосбережения и повышения энергетической эффективности в муниципальном секторе</t>
  </si>
  <si>
    <t>3.Целевые показатели в области энергосбережения и повышения энергетической эффективности в  жилищном фонде</t>
  </si>
  <si>
    <t>4.Целевые показатели в области энергосбережения и повышения энергетической эффективности в  системах коммунальной инфраструктуры</t>
  </si>
  <si>
    <t>1.2.</t>
  </si>
  <si>
    <t>1.3.</t>
  </si>
  <si>
    <t>1.4.</t>
  </si>
  <si>
    <t>2.1.</t>
  </si>
  <si>
    <t>2.2.</t>
  </si>
  <si>
    <t>2.3.</t>
  </si>
  <si>
    <t>2.4.</t>
  </si>
  <si>
    <t>3.1.</t>
  </si>
  <si>
    <t>3.2.</t>
  </si>
  <si>
    <t>3.3.</t>
  </si>
  <si>
    <t>3.4.</t>
  </si>
  <si>
    <t>3.7.</t>
  </si>
  <si>
    <t>4.1.</t>
  </si>
  <si>
    <t>4.2.</t>
  </si>
  <si>
    <t>4.3.</t>
  </si>
  <si>
    <t>4.4.</t>
  </si>
  <si>
    <t>4.5.</t>
  </si>
  <si>
    <t>4.6.</t>
  </si>
  <si>
    <t>4.7.</t>
  </si>
  <si>
    <t>1.1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</si>
  <si>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образования, %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</si>
  <si>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образования, %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</si>
  <si>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образования, %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</si>
  <si>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образования, %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</si>
  <si>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площади), Гкал/м2</t>
  </si>
  <si>
    <t>Удельный расход холодной воды на снабжение органов местного самоуправления и муниципальных учреждений (в расчете на 1 человека), м3/чел.</t>
  </si>
  <si>
    <t>Удельный расход горячей воды на снабжение органов местного самоуправления и муниципальных учреждений (в расчете на 1 человека), м3/чел.</t>
  </si>
  <si>
    <t>Удельный расход тепловой энергии в многоквартирных домах (в расчете на 1 кв. метр общей площади), Гкал/м2</t>
  </si>
  <si>
    <t>Удельный расход холодной воды в многоквартирных домах (в расчете на 1 жителя), м3/чел.</t>
  </si>
  <si>
    <t>Удельный расход горячей воды в многоквартирных домах (в расчете на 1 жителя), м3/чел.</t>
  </si>
  <si>
    <t>Удельный суммарный расход энергетических ресурсов в многоквартирных домах, т.у.т./м2</t>
  </si>
  <si>
    <t>Удельный расход топлива на выработку тепловой энергии на котельных, т.у.т./Гкал</t>
  </si>
  <si>
    <t>Удельный расход электрической энергии, используемой при передаче тепловой энергии в системах теплоснабжения, кВтч/тыс.Гкал</t>
  </si>
  <si>
    <t>Доля потерь тепловой энергии при ее передаче в общем объеме переданной тепловой энергии, %</t>
  </si>
  <si>
    <t>Доля потерь воды при ее передаче в общем объеме переданной воды, %</t>
  </si>
  <si>
    <t>Удельный расход электрической энергии, используемой для передачи (транспортировки) воды в системах водоснабжения (на 1 куб. метр), кВтч/м3</t>
  </si>
  <si>
    <t>Удельный расход электрической энергии, используемой в системах водоотведения (на 1 куб. метр), кВтч/м3</t>
  </si>
  <si>
    <t>Удельный расход электрической энергии в системах уличного освещения (на 1 кв. метр освещаемой площади с уровнем освещенности, соответствующим установленным нормативам), кВтч/м3</t>
  </si>
  <si>
    <t xml:space="preserve"> рассчитывались целевые показатели, в виду  отсутствия газоснабжения, муниципального транспорта , энергосервисных договоров - целевые показатели по данным направлениям не рассчитывались.</t>
  </si>
  <si>
    <t xml:space="preserve">Примечание : В соответствии  с требованиями к региональным и муниципальным программам в области  энергосбережения и повышения энергетической эффективности в муниципальном образовании город Покачи </t>
  </si>
  <si>
    <t xml:space="preserve">Подпрограмма 1  Создание условий для обеспечения качественными коммунальными услугами </t>
  </si>
  <si>
    <t>Проведение втреч с обучающимися  общеобразовательных организаций по вопросам бережного отношения к коммунальным ресурсам, общему имуществу жилых домов и общественных мест (парки, бульвары, скверы) совместно с Общественными советами по вопросам жилищно-коммунального хозяйства ( 2 раза в год)</t>
  </si>
  <si>
    <t>Подпрограмма  3 Повышение энергоэффективности в отраслях экономики</t>
  </si>
  <si>
    <t>Подпрограмма 4  Содержание объектов внешнего благоустройства города</t>
  </si>
  <si>
    <t>Количество замененных неподвижных опор магистральных сетей теплоснабжения, на которых проведен капитальный ремонт (шт)</t>
  </si>
  <si>
    <t>Протяженность сетей теплоснабжения, на которых проведен капитальный ремонт (км)</t>
  </si>
  <si>
    <t>Протяженность канализационных сетей, на которых проведен капитальный ремонт (км)</t>
  </si>
  <si>
    <t>Капитальный ремонт сооружений на объектах коммунального комплекса (ед.)</t>
  </si>
  <si>
    <t>Модернизация объектов коммунального комплекса (ед)</t>
  </si>
  <si>
    <t>и повышения энергетической эффективности на 2016-2020 годы» в городе Покачи</t>
  </si>
  <si>
    <t>Обеспечение источника теплоснабжения аварийным запасом топлива , при строительстве мазутонасосной станции(тонн)</t>
  </si>
  <si>
    <t>Подпрограмма 5  Обеспечение деятельности управления жилищно-коммунального хозяйства администрации города Покачи</t>
  </si>
  <si>
    <t>Количество реализованных вопросов местного значения (%)</t>
  </si>
  <si>
    <t>Протяженность замененных кабельных сетей с вновь построенной  БКТП 10/0,4кВ, (км/шт)</t>
  </si>
  <si>
    <t>Протяженность замененных кабельных и воздушных  сетей 10кВ (км)</t>
  </si>
  <si>
    <t xml:space="preserve">к постановлению администрации города Покачи     </t>
  </si>
  <si>
    <t>от _______________ №___</t>
  </si>
  <si>
    <t>Замена оборудования существующей подстанции 35/6кВ "Северная" на новое оборудование (шт)</t>
  </si>
  <si>
    <t>Ввод в работу аварийного источника электроснабжения потребителей г.Покачи, шт</t>
  </si>
  <si>
    <t>6/20/4</t>
  </si>
  <si>
    <t>2/1,5</t>
  </si>
  <si>
    <t xml:space="preserve">Доля отремонтированных  многоквартирных домов по конструктивным элементам от общего количества многоквартирных домов на территории города, % </t>
  </si>
  <si>
    <t>Количество проведенных экспертиз в соответствии с заключенными договорами, (шт.)</t>
  </si>
  <si>
    <t>Поддержка финансовой стабильности организаций ЖКХ, (тыс.руб.)</t>
  </si>
  <si>
    <t>Объем потребления тепловой энергии в многоквартирных домах (Гкал)</t>
  </si>
  <si>
    <t>Общая площадь жилых помещений в многоквартирных домах (м2)</t>
  </si>
  <si>
    <t>Объем потребления холодной воды в многоквартирных домах (м3)</t>
  </si>
  <si>
    <t>Объем потребления горячей воды в многоквартирных домах (м3)</t>
  </si>
  <si>
    <t>Число проживающих в многоквартирных домах (чел.)</t>
  </si>
  <si>
    <t>Объем потребления энергетических ресурсов в многоквартирных домах (т.у.т.)</t>
  </si>
  <si>
    <t>Количество отремонтированных многоквартирных домов (дома)</t>
  </si>
  <si>
    <t>Общее количество многоквартирных домов (дома)</t>
  </si>
  <si>
    <t xml:space="preserve">Количество  многоквартирных домов, оборудованных приборами учета электрической энергии (дома) </t>
  </si>
  <si>
    <t xml:space="preserve">Количество  многоквартирных домов, оборудованных приборами учета тепловой  энергии (дома) </t>
  </si>
  <si>
    <t xml:space="preserve">Количество  многоквартирных домов, оборудованных приборами учета холодной воды (дома) </t>
  </si>
  <si>
    <t xml:space="preserve">Количество  многоквартирных домов, оборудованных приборами учета горячей воды (дома) </t>
  </si>
  <si>
    <t>Общая площадь  муниципальных учреждений (м2)</t>
  </si>
  <si>
    <t>Приложение 3</t>
  </si>
  <si>
    <t>Объем потребления электрической энергии муниципальными учреждениями (кВт.ч)</t>
  </si>
  <si>
    <t>Удельный расход электрической энергии на снабжение органов местного самоуправления и муниципальных учреждений (в расчете на 1 кв. метр общей площади), кВт.ч/м2</t>
  </si>
  <si>
    <t>Объем потребления тепловой энергии муниципальными учреждениями (Гкал)</t>
  </si>
  <si>
    <t>Объем потребления холодной воды муниципальными учреждениями (м3)</t>
  </si>
  <si>
    <t>Среднегодовая численность (чел.)</t>
  </si>
  <si>
    <t>Объем потребления горячей воды муниципальными учреждениями (м3)</t>
  </si>
  <si>
    <t>Объем потребления электрической энергии в многоквартирных домах (кВт.ч)</t>
  </si>
  <si>
    <t>Удельный расход электрической энергии в многоквартирных домах (в расчете на 1 кв. метр общей площади), кВт.ч/м2</t>
  </si>
  <si>
    <t>Выработка (Гкал)</t>
  </si>
  <si>
    <t>газ (т.у.т.)</t>
  </si>
  <si>
    <t>Потребление электрической энергии (кВт.ч)</t>
  </si>
  <si>
    <t>Объем полезного отпуска (Гкал)</t>
  </si>
  <si>
    <t>Отпуск тепловой энергии в сеть (Гкал)</t>
  </si>
  <si>
    <t>Потери</t>
  </si>
  <si>
    <t>Объем воды отпущенной в сеть (м3)</t>
  </si>
  <si>
    <t>Потери (м3)</t>
  </si>
  <si>
    <t>Потребление электрической энергии на водоснабжение  (кВт.ч)</t>
  </si>
  <si>
    <t>Объем водоснабжения (поднято воды) (м3)</t>
  </si>
  <si>
    <t>Потребление электрическойэнергии на водоотведение (кВт.ч)</t>
  </si>
  <si>
    <t>Объем водоотведения (пропущено сточных вод) (м3)</t>
  </si>
  <si>
    <t>Объем потребления электрической энергии уличного освещения (кВт.ч)</t>
  </si>
  <si>
    <t>Освещенная площадь уличного освещения (м2)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</si>
</sst>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_р_._-;\-* #,##0_р_._-;_-* &quot;-&quot;??_р_._-;_-@_-"/>
    <numFmt numFmtId="165" formatCode="#,##0.000"/>
    <numFmt numFmtId="166" formatCode="#,##0.0000"/>
    <numFmt numFmtId="167" formatCode="_-* #,##0.0000_р_._-;\-* #,##0.00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0">
    <xf numFmtId="0" fontId="0" fillId="0" borderId="0" xfId="0"/>
    <xf numFmtId="0" fontId="5" fillId="0" borderId="0" xfId="0" applyFont="1"/>
    <xf numFmtId="0" fontId="5" fillId="0" borderId="1" xfId="0" applyFont="1" applyFill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Alignment="1"/>
    <xf numFmtId="1" fontId="5" fillId="0" borderId="1" xfId="0" applyNumberFormat="1" applyFont="1" applyBorder="1" applyAlignment="1">
      <alignment horizontal="center"/>
    </xf>
    <xf numFmtId="0" fontId="2" fillId="0" borderId="0" xfId="0" applyFont="1"/>
    <xf numFmtId="0" fontId="9" fillId="0" borderId="0" xfId="0" applyFont="1"/>
    <xf numFmtId="0" fontId="6" fillId="0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3" fontId="6" fillId="0" borderId="1" xfId="1" applyNumberFormat="1" applyFont="1" applyFill="1" applyBorder="1" applyAlignment="1">
      <alignment horizontal="center" vertical="center" wrapText="1"/>
    </xf>
    <xf numFmtId="43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43" fontId="6" fillId="0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2" borderId="0" xfId="0" applyFill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70" workbookViewId="0">
      <selection activeCell="N65" sqref="N65"/>
    </sheetView>
  </sheetViews>
  <sheetFormatPr defaultRowHeight="15" x14ac:dyDescent="0.25"/>
  <cols>
    <col min="1" max="1" width="4" style="1" customWidth="1"/>
    <col min="2" max="2" width="6" style="1" customWidth="1"/>
    <col min="3" max="3" width="79" style="1" customWidth="1"/>
    <col min="4" max="4" width="16.85546875" style="1" customWidth="1"/>
    <col min="5" max="5" width="13" style="1" hidden="1" customWidth="1"/>
    <col min="6" max="6" width="16.7109375" style="1" customWidth="1"/>
    <col min="7" max="7" width="15" style="1" customWidth="1"/>
    <col min="8" max="8" width="16.42578125" style="1" customWidth="1"/>
    <col min="9" max="9" width="15.140625" style="1" customWidth="1"/>
    <col min="10" max="10" width="14.140625" style="1" customWidth="1"/>
    <col min="11" max="11" width="20.42578125" style="1" customWidth="1"/>
    <col min="12" max="12" width="9.28515625" customWidth="1"/>
  </cols>
  <sheetData>
    <row r="1" spans="2:11" ht="15.75" x14ac:dyDescent="0.25">
      <c r="F1" s="15"/>
      <c r="G1" s="15"/>
      <c r="H1" s="15"/>
      <c r="I1" s="55" t="s">
        <v>97</v>
      </c>
      <c r="J1" s="55"/>
      <c r="K1" s="55"/>
    </row>
    <row r="2" spans="2:11" ht="15.75" x14ac:dyDescent="0.25">
      <c r="F2" s="56" t="s">
        <v>75</v>
      </c>
      <c r="G2" s="56"/>
      <c r="H2" s="56"/>
      <c r="I2" s="56"/>
      <c r="J2" s="56"/>
      <c r="K2" s="56"/>
    </row>
    <row r="3" spans="2:11" ht="15.75" x14ac:dyDescent="0.25">
      <c r="F3" s="55" t="s">
        <v>76</v>
      </c>
      <c r="G3" s="55"/>
      <c r="H3" s="55"/>
      <c r="I3" s="55"/>
      <c r="J3" s="55"/>
      <c r="K3" s="55"/>
    </row>
    <row r="5" spans="2:11" ht="18.75" x14ac:dyDescent="0.3">
      <c r="B5" s="57" t="s">
        <v>6</v>
      </c>
      <c r="C5" s="57"/>
      <c r="D5" s="57"/>
      <c r="E5" s="57"/>
      <c r="F5" s="57"/>
      <c r="G5" s="57"/>
      <c r="H5" s="57"/>
      <c r="I5" s="57"/>
      <c r="J5" s="57"/>
      <c r="K5" s="57"/>
    </row>
    <row r="6" spans="2:11" x14ac:dyDescent="0.25">
      <c r="B6" s="58" t="s">
        <v>9</v>
      </c>
      <c r="C6" s="58"/>
      <c r="D6" s="58"/>
      <c r="E6" s="58"/>
      <c r="F6" s="58"/>
      <c r="G6" s="58"/>
      <c r="H6" s="58"/>
      <c r="I6" s="58"/>
      <c r="J6" s="58"/>
      <c r="K6" s="58"/>
    </row>
    <row r="7" spans="2:11" x14ac:dyDescent="0.25">
      <c r="B7" s="41"/>
      <c r="C7" s="41"/>
      <c r="D7" s="41" t="s">
        <v>69</v>
      </c>
      <c r="E7" s="41"/>
      <c r="F7" s="41"/>
      <c r="G7" s="41"/>
      <c r="H7" s="41"/>
      <c r="I7" s="41"/>
      <c r="J7" s="41"/>
      <c r="K7" s="41"/>
    </row>
    <row r="9" spans="2:11" x14ac:dyDescent="0.25">
      <c r="B9" s="51" t="s">
        <v>0</v>
      </c>
      <c r="C9" s="51" t="s">
        <v>5</v>
      </c>
      <c r="D9" s="51" t="s">
        <v>7</v>
      </c>
      <c r="E9" s="59" t="s">
        <v>15</v>
      </c>
      <c r="F9" s="59"/>
      <c r="G9" s="59"/>
      <c r="H9" s="59"/>
      <c r="I9" s="59"/>
      <c r="J9" s="59"/>
      <c r="K9" s="51" t="s">
        <v>8</v>
      </c>
    </row>
    <row r="10" spans="2:11" ht="74.25" customHeight="1" x14ac:dyDescent="0.25">
      <c r="B10" s="51"/>
      <c r="C10" s="51"/>
      <c r="D10" s="51"/>
      <c r="E10" s="40" t="s">
        <v>1</v>
      </c>
      <c r="F10" s="40" t="s">
        <v>2</v>
      </c>
      <c r="G10" s="40" t="s">
        <v>3</v>
      </c>
      <c r="H10" s="40" t="s">
        <v>4</v>
      </c>
      <c r="I10" s="40" t="s">
        <v>10</v>
      </c>
      <c r="J10" s="40" t="s">
        <v>11</v>
      </c>
      <c r="K10" s="51"/>
    </row>
    <row r="11" spans="2:11" x14ac:dyDescent="0.25">
      <c r="B11" s="40">
        <v>1</v>
      </c>
      <c r="C11" s="40">
        <v>2</v>
      </c>
      <c r="D11" s="40">
        <v>3</v>
      </c>
      <c r="E11" s="40">
        <v>5</v>
      </c>
      <c r="F11" s="40">
        <v>6</v>
      </c>
      <c r="G11" s="40">
        <v>7</v>
      </c>
      <c r="H11" s="40">
        <v>8</v>
      </c>
      <c r="I11" s="40">
        <v>9</v>
      </c>
      <c r="J11" s="40">
        <v>10</v>
      </c>
      <c r="K11" s="40">
        <v>11</v>
      </c>
    </row>
    <row r="12" spans="2:11" x14ac:dyDescent="0.25">
      <c r="B12" s="51" t="s">
        <v>60</v>
      </c>
      <c r="C12" s="51"/>
      <c r="D12" s="51"/>
      <c r="E12" s="51"/>
      <c r="F12" s="51"/>
      <c r="G12" s="51"/>
      <c r="H12" s="51"/>
      <c r="I12" s="51"/>
      <c r="J12" s="51"/>
      <c r="K12" s="51"/>
    </row>
    <row r="13" spans="2:11" ht="31.5" x14ac:dyDescent="0.25">
      <c r="B13" s="3">
        <v>1</v>
      </c>
      <c r="C13" s="36" t="s">
        <v>13</v>
      </c>
      <c r="D13" s="8">
        <v>5000</v>
      </c>
      <c r="E13" s="16">
        <v>5000</v>
      </c>
      <c r="F13" s="8">
        <v>5000</v>
      </c>
      <c r="G13" s="8">
        <v>5000</v>
      </c>
      <c r="H13" s="8">
        <v>5000</v>
      </c>
      <c r="I13" s="8">
        <v>5000</v>
      </c>
      <c r="J13" s="8">
        <v>5000</v>
      </c>
      <c r="K13" s="8">
        <v>5000</v>
      </c>
    </row>
    <row r="14" spans="2:11" ht="31.5" x14ac:dyDescent="0.25">
      <c r="B14" s="3">
        <v>2</v>
      </c>
      <c r="C14" s="36" t="s">
        <v>70</v>
      </c>
      <c r="D14" s="8">
        <v>168</v>
      </c>
      <c r="E14" s="16">
        <v>168</v>
      </c>
      <c r="F14" s="8">
        <v>168</v>
      </c>
      <c r="G14" s="8">
        <v>168</v>
      </c>
      <c r="H14" s="8">
        <v>168</v>
      </c>
      <c r="I14" s="8">
        <v>168</v>
      </c>
      <c r="J14" s="8">
        <v>168</v>
      </c>
      <c r="K14" s="8">
        <v>168</v>
      </c>
    </row>
    <row r="15" spans="2:11" ht="31.5" x14ac:dyDescent="0.25">
      <c r="B15" s="3">
        <v>3</v>
      </c>
      <c r="C15" s="36" t="s">
        <v>64</v>
      </c>
      <c r="D15" s="8">
        <v>0</v>
      </c>
      <c r="E15" s="16">
        <v>2</v>
      </c>
      <c r="F15" s="8">
        <v>8</v>
      </c>
      <c r="G15" s="8">
        <v>8</v>
      </c>
      <c r="H15" s="8">
        <v>0</v>
      </c>
      <c r="I15" s="8">
        <v>0</v>
      </c>
      <c r="J15" s="8">
        <v>0</v>
      </c>
      <c r="K15" s="8">
        <v>16</v>
      </c>
    </row>
    <row r="16" spans="2:11" ht="31.5" x14ac:dyDescent="0.25">
      <c r="B16" s="3">
        <v>4</v>
      </c>
      <c r="C16" s="36" t="s">
        <v>65</v>
      </c>
      <c r="D16" s="8">
        <v>0</v>
      </c>
      <c r="E16" s="16">
        <v>0</v>
      </c>
      <c r="F16" s="8">
        <v>0.01</v>
      </c>
      <c r="G16" s="8">
        <v>5.6000000000000001E-2</v>
      </c>
      <c r="H16" s="8">
        <v>0</v>
      </c>
      <c r="I16" s="8">
        <v>0.13</v>
      </c>
      <c r="J16" s="8">
        <v>2.5999999999999999E-2</v>
      </c>
      <c r="K16" s="7">
        <f>F16+G16+J16+I16</f>
        <v>0.222</v>
      </c>
    </row>
    <row r="17" spans="1:11" ht="31.5" x14ac:dyDescent="0.25">
      <c r="B17" s="3">
        <v>5</v>
      </c>
      <c r="C17" s="36" t="s">
        <v>66</v>
      </c>
      <c r="D17" s="8">
        <v>0</v>
      </c>
      <c r="E17" s="16">
        <v>0</v>
      </c>
      <c r="F17" s="8">
        <v>6.7000000000000004E-2</v>
      </c>
      <c r="G17" s="8">
        <v>1.2E-2</v>
      </c>
      <c r="H17" s="8">
        <v>0</v>
      </c>
      <c r="I17" s="8">
        <v>8.2000000000000003E-2</v>
      </c>
      <c r="J17" s="8">
        <v>1.976</v>
      </c>
      <c r="K17" s="7">
        <f>F17+G17+H17+I17+J17</f>
        <v>2.137</v>
      </c>
    </row>
    <row r="18" spans="1:11" ht="31.5" x14ac:dyDescent="0.25">
      <c r="A18" s="18"/>
      <c r="B18" s="19">
        <v>6</v>
      </c>
      <c r="C18" s="36" t="s">
        <v>67</v>
      </c>
      <c r="D18" s="8">
        <v>0</v>
      </c>
      <c r="E18" s="16">
        <v>0</v>
      </c>
      <c r="F18" s="8">
        <v>1</v>
      </c>
      <c r="G18" s="8">
        <v>0.68</v>
      </c>
      <c r="H18" s="8">
        <v>1</v>
      </c>
      <c r="I18" s="8">
        <v>0.32</v>
      </c>
      <c r="J18" s="8">
        <v>0</v>
      </c>
      <c r="K18" s="7">
        <v>3</v>
      </c>
    </row>
    <row r="19" spans="1:11" ht="18.75" x14ac:dyDescent="0.25">
      <c r="A19" s="18"/>
      <c r="B19" s="3">
        <v>7</v>
      </c>
      <c r="C19" s="36" t="s">
        <v>68</v>
      </c>
      <c r="D19" s="8">
        <v>0</v>
      </c>
      <c r="E19" s="16">
        <v>0</v>
      </c>
      <c r="F19" s="8">
        <v>0</v>
      </c>
      <c r="G19" s="8">
        <v>0</v>
      </c>
      <c r="H19" s="8">
        <v>1</v>
      </c>
      <c r="I19" s="8">
        <v>0</v>
      </c>
      <c r="J19" s="8">
        <v>0</v>
      </c>
      <c r="K19" s="8">
        <v>1</v>
      </c>
    </row>
    <row r="20" spans="1:11" ht="31.5" x14ac:dyDescent="0.25">
      <c r="A20" s="18"/>
      <c r="B20" s="3">
        <v>8</v>
      </c>
      <c r="C20" s="36" t="s">
        <v>77</v>
      </c>
      <c r="D20" s="8">
        <v>0</v>
      </c>
      <c r="E20" s="16"/>
      <c r="F20" s="8">
        <v>1</v>
      </c>
      <c r="G20" s="8">
        <v>0</v>
      </c>
      <c r="H20" s="8">
        <v>0</v>
      </c>
      <c r="I20" s="8">
        <v>0</v>
      </c>
      <c r="J20" s="8">
        <v>0</v>
      </c>
      <c r="K20" s="8">
        <v>1</v>
      </c>
    </row>
    <row r="21" spans="1:11" ht="31.5" x14ac:dyDescent="0.25">
      <c r="A21" s="18"/>
      <c r="B21" s="3">
        <v>9</v>
      </c>
      <c r="C21" s="36" t="s">
        <v>73</v>
      </c>
      <c r="D21" s="8">
        <v>0</v>
      </c>
      <c r="E21" s="16"/>
      <c r="F21" s="8" t="s">
        <v>79</v>
      </c>
      <c r="G21" s="8">
        <v>0</v>
      </c>
      <c r="H21" s="8">
        <v>0</v>
      </c>
      <c r="I21" s="8">
        <v>0</v>
      </c>
      <c r="J21" s="8">
        <v>0</v>
      </c>
      <c r="K21" s="8" t="s">
        <v>79</v>
      </c>
    </row>
    <row r="22" spans="1:11" ht="31.5" x14ac:dyDescent="0.25">
      <c r="A22" s="18"/>
      <c r="B22" s="3">
        <v>10</v>
      </c>
      <c r="C22" s="36" t="s">
        <v>78</v>
      </c>
      <c r="D22" s="8">
        <v>0</v>
      </c>
      <c r="E22" s="16"/>
      <c r="F22" s="8">
        <v>0</v>
      </c>
      <c r="G22" s="8">
        <v>0</v>
      </c>
      <c r="H22" s="8">
        <v>1</v>
      </c>
      <c r="I22" s="8">
        <v>0</v>
      </c>
      <c r="J22" s="8">
        <v>0</v>
      </c>
      <c r="K22" s="8">
        <v>1</v>
      </c>
    </row>
    <row r="23" spans="1:11" ht="18.75" x14ac:dyDescent="0.25">
      <c r="A23" s="18"/>
      <c r="B23" s="3">
        <v>11</v>
      </c>
      <c r="C23" s="36" t="s">
        <v>74</v>
      </c>
      <c r="D23" s="8">
        <v>0</v>
      </c>
      <c r="E23" s="16"/>
      <c r="F23" s="8" t="s">
        <v>80</v>
      </c>
      <c r="G23" s="8">
        <v>0</v>
      </c>
      <c r="H23" s="8">
        <v>0</v>
      </c>
      <c r="I23" s="8">
        <v>0</v>
      </c>
      <c r="J23" s="8">
        <v>0</v>
      </c>
      <c r="K23" s="8" t="s">
        <v>80</v>
      </c>
    </row>
    <row r="24" spans="1:11" ht="18.75" x14ac:dyDescent="0.25">
      <c r="A24" s="18"/>
      <c r="B24" s="3">
        <v>12</v>
      </c>
      <c r="C24" s="36" t="s">
        <v>83</v>
      </c>
      <c r="D24" s="8">
        <v>0</v>
      </c>
      <c r="E24" s="16"/>
      <c r="F24" s="8">
        <v>737.8</v>
      </c>
      <c r="G24" s="8">
        <v>0</v>
      </c>
      <c r="H24" s="8">
        <v>0</v>
      </c>
      <c r="I24" s="8">
        <v>0</v>
      </c>
      <c r="J24" s="8">
        <v>0</v>
      </c>
      <c r="K24" s="8">
        <v>737.8</v>
      </c>
    </row>
    <row r="25" spans="1:11" ht="31.5" x14ac:dyDescent="0.25">
      <c r="A25" s="18"/>
      <c r="B25" s="3">
        <v>13</v>
      </c>
      <c r="C25" s="36" t="s">
        <v>82</v>
      </c>
      <c r="D25" s="8">
        <v>0</v>
      </c>
      <c r="E25" s="16"/>
      <c r="F25" s="8">
        <v>7</v>
      </c>
      <c r="G25" s="8">
        <v>0</v>
      </c>
      <c r="H25" s="8">
        <v>0</v>
      </c>
      <c r="I25" s="8">
        <v>0</v>
      </c>
      <c r="J25" s="8">
        <v>0</v>
      </c>
      <c r="K25" s="8">
        <v>7</v>
      </c>
    </row>
    <row r="26" spans="1:11" x14ac:dyDescent="0.25">
      <c r="B26" s="50" t="s">
        <v>12</v>
      </c>
      <c r="C26" s="50"/>
      <c r="D26" s="50"/>
      <c r="E26" s="50"/>
      <c r="F26" s="50"/>
      <c r="G26" s="50"/>
      <c r="H26" s="50"/>
      <c r="I26" s="50"/>
      <c r="J26" s="50"/>
      <c r="K26" s="50"/>
    </row>
    <row r="27" spans="1:11" ht="47.25" x14ac:dyDescent="0.25">
      <c r="B27" s="2">
        <v>1</v>
      </c>
      <c r="C27" s="36" t="s">
        <v>81</v>
      </c>
      <c r="D27" s="22">
        <f>22*100/53</f>
        <v>41.509433962264154</v>
      </c>
      <c r="E27" s="9"/>
      <c r="F27" s="9">
        <v>42</v>
      </c>
      <c r="G27" s="9">
        <v>0</v>
      </c>
      <c r="H27" s="9">
        <v>0</v>
      </c>
      <c r="I27" s="9">
        <v>0</v>
      </c>
      <c r="J27" s="9">
        <v>0</v>
      </c>
      <c r="K27" s="9">
        <v>42</v>
      </c>
    </row>
    <row r="28" spans="1:11" ht="15.75" x14ac:dyDescent="0.25">
      <c r="B28" s="9"/>
      <c r="C28" s="36" t="s">
        <v>90</v>
      </c>
      <c r="D28" s="9">
        <v>53</v>
      </c>
      <c r="E28" s="9">
        <v>53</v>
      </c>
      <c r="F28" s="9">
        <v>53</v>
      </c>
      <c r="G28" s="9">
        <v>0</v>
      </c>
      <c r="H28" s="9">
        <v>0</v>
      </c>
      <c r="I28" s="9">
        <v>0</v>
      </c>
      <c r="J28" s="9">
        <v>0</v>
      </c>
      <c r="K28" s="9"/>
    </row>
    <row r="29" spans="1:11" ht="15.75" x14ac:dyDescent="0.25">
      <c r="B29" s="9"/>
      <c r="C29" s="36" t="s">
        <v>91</v>
      </c>
      <c r="D29" s="9">
        <v>22</v>
      </c>
      <c r="E29" s="9">
        <v>22</v>
      </c>
      <c r="F29" s="9">
        <v>22</v>
      </c>
      <c r="G29" s="9">
        <v>0</v>
      </c>
      <c r="H29" s="9">
        <v>0</v>
      </c>
      <c r="I29" s="9">
        <v>0</v>
      </c>
      <c r="J29" s="9">
        <v>0</v>
      </c>
      <c r="K29" s="9"/>
    </row>
    <row r="30" spans="1:11" ht="78.75" x14ac:dyDescent="0.25">
      <c r="B30" s="4">
        <v>2</v>
      </c>
      <c r="C30" s="10" t="s">
        <v>61</v>
      </c>
      <c r="D30" s="5">
        <v>2</v>
      </c>
      <c r="E30" s="4">
        <v>2</v>
      </c>
      <c r="F30" s="4">
        <v>2</v>
      </c>
      <c r="G30" s="4">
        <v>2</v>
      </c>
      <c r="H30" s="4">
        <v>2</v>
      </c>
      <c r="I30" s="4">
        <v>2</v>
      </c>
      <c r="J30" s="4">
        <v>2</v>
      </c>
      <c r="K30" s="11">
        <v>2</v>
      </c>
    </row>
    <row r="31" spans="1:11" x14ac:dyDescent="0.25">
      <c r="B31" s="50" t="s">
        <v>62</v>
      </c>
      <c r="C31" s="50"/>
      <c r="D31" s="50"/>
      <c r="E31" s="50"/>
      <c r="F31" s="50"/>
      <c r="G31" s="50"/>
      <c r="H31" s="50"/>
      <c r="I31" s="50"/>
      <c r="J31" s="50"/>
      <c r="K31" s="50"/>
    </row>
    <row r="32" spans="1:11" x14ac:dyDescent="0.25">
      <c r="B32" s="52" t="s">
        <v>16</v>
      </c>
      <c r="C32" s="53"/>
      <c r="D32" s="53"/>
      <c r="E32" s="53"/>
      <c r="F32" s="53"/>
      <c r="G32" s="53"/>
      <c r="H32" s="53"/>
      <c r="I32" s="53"/>
      <c r="J32" s="53"/>
      <c r="K32" s="54"/>
    </row>
    <row r="33" spans="1:11" ht="63" x14ac:dyDescent="0.25">
      <c r="B33" s="14" t="s">
        <v>39</v>
      </c>
      <c r="C33" s="25" t="s">
        <v>40</v>
      </c>
      <c r="D33" s="26">
        <f>55/55</f>
        <v>1</v>
      </c>
      <c r="E33" s="26">
        <f t="shared" ref="E33:K36" si="0">55/55</f>
        <v>1</v>
      </c>
      <c r="F33" s="26">
        <f t="shared" si="0"/>
        <v>1</v>
      </c>
      <c r="G33" s="26">
        <f t="shared" si="0"/>
        <v>1</v>
      </c>
      <c r="H33" s="26">
        <f t="shared" si="0"/>
        <v>1</v>
      </c>
      <c r="I33" s="26">
        <f t="shared" si="0"/>
        <v>1</v>
      </c>
      <c r="J33" s="26">
        <f t="shared" si="0"/>
        <v>1</v>
      </c>
      <c r="K33" s="26">
        <f t="shared" si="0"/>
        <v>1</v>
      </c>
    </row>
    <row r="34" spans="1:11" ht="31.5" x14ac:dyDescent="0.25">
      <c r="B34" s="14"/>
      <c r="C34" s="25" t="s">
        <v>92</v>
      </c>
      <c r="D34" s="5">
        <v>55</v>
      </c>
      <c r="E34" s="5">
        <v>55</v>
      </c>
      <c r="F34" s="5">
        <v>55</v>
      </c>
      <c r="G34" s="5">
        <v>55</v>
      </c>
      <c r="H34" s="5">
        <v>55</v>
      </c>
      <c r="I34" s="5">
        <v>55</v>
      </c>
      <c r="J34" s="5">
        <v>55</v>
      </c>
      <c r="K34" s="5"/>
    </row>
    <row r="35" spans="1:11" ht="15.75" x14ac:dyDescent="0.25">
      <c r="B35" s="14"/>
      <c r="C35" s="25" t="s">
        <v>91</v>
      </c>
      <c r="D35" s="5">
        <v>55</v>
      </c>
      <c r="E35" s="5">
        <v>55</v>
      </c>
      <c r="F35" s="5">
        <v>55</v>
      </c>
      <c r="G35" s="5">
        <v>55</v>
      </c>
      <c r="H35" s="5">
        <v>55</v>
      </c>
      <c r="I35" s="5">
        <v>55</v>
      </c>
      <c r="J35" s="5">
        <v>55</v>
      </c>
      <c r="K35" s="5"/>
    </row>
    <row r="36" spans="1:11" ht="63" x14ac:dyDescent="0.25">
      <c r="B36" s="7" t="s">
        <v>20</v>
      </c>
      <c r="C36" s="25" t="s">
        <v>41</v>
      </c>
      <c r="D36" s="26">
        <f t="shared" ref="D36:D42" si="1">55/55</f>
        <v>1</v>
      </c>
      <c r="E36" s="26">
        <f>46/52</f>
        <v>0.88461538461538458</v>
      </c>
      <c r="F36" s="26">
        <f t="shared" si="0"/>
        <v>1</v>
      </c>
      <c r="G36" s="26">
        <v>1</v>
      </c>
      <c r="H36" s="26">
        <v>1</v>
      </c>
      <c r="I36" s="26">
        <v>1</v>
      </c>
      <c r="J36" s="26">
        <v>1</v>
      </c>
      <c r="K36" s="26">
        <v>1</v>
      </c>
    </row>
    <row r="37" spans="1:11" ht="31.5" x14ac:dyDescent="0.25">
      <c r="B37" s="7"/>
      <c r="C37" s="25" t="s">
        <v>93</v>
      </c>
      <c r="D37" s="5">
        <v>55</v>
      </c>
      <c r="E37" s="5">
        <v>55</v>
      </c>
      <c r="F37" s="5">
        <v>55</v>
      </c>
      <c r="G37" s="5">
        <v>55</v>
      </c>
      <c r="H37" s="5">
        <v>55</v>
      </c>
      <c r="I37" s="5">
        <v>55</v>
      </c>
      <c r="J37" s="5">
        <v>55</v>
      </c>
      <c r="K37" s="5"/>
    </row>
    <row r="38" spans="1:11" ht="15.75" x14ac:dyDescent="0.25">
      <c r="B38" s="7"/>
      <c r="C38" s="25" t="s">
        <v>91</v>
      </c>
      <c r="D38" s="5">
        <v>55</v>
      </c>
      <c r="E38" s="5">
        <v>55</v>
      </c>
      <c r="F38" s="5">
        <v>55</v>
      </c>
      <c r="G38" s="5">
        <v>55</v>
      </c>
      <c r="H38" s="5">
        <v>55</v>
      </c>
      <c r="I38" s="5">
        <v>55</v>
      </c>
      <c r="J38" s="5">
        <v>55</v>
      </c>
      <c r="K38" s="5"/>
    </row>
    <row r="39" spans="1:11" ht="47.25" x14ac:dyDescent="0.25">
      <c r="B39" s="7" t="s">
        <v>21</v>
      </c>
      <c r="C39" s="25" t="s">
        <v>42</v>
      </c>
      <c r="D39" s="26">
        <f t="shared" si="1"/>
        <v>1</v>
      </c>
      <c r="E39" s="26">
        <f>51/53</f>
        <v>0.96226415094339623</v>
      </c>
      <c r="F39" s="26">
        <v>1</v>
      </c>
      <c r="G39" s="26">
        <v>1</v>
      </c>
      <c r="H39" s="26">
        <v>1</v>
      </c>
      <c r="I39" s="26">
        <v>1</v>
      </c>
      <c r="J39" s="26">
        <v>1</v>
      </c>
      <c r="K39" s="26">
        <v>1</v>
      </c>
    </row>
    <row r="40" spans="1:11" ht="31.5" x14ac:dyDescent="0.25">
      <c r="B40" s="7"/>
      <c r="C40" s="25" t="s">
        <v>94</v>
      </c>
      <c r="D40" s="5">
        <v>55</v>
      </c>
      <c r="E40" s="5">
        <v>55</v>
      </c>
      <c r="F40" s="5">
        <v>55</v>
      </c>
      <c r="G40" s="5">
        <v>55</v>
      </c>
      <c r="H40" s="5">
        <v>55</v>
      </c>
      <c r="I40" s="5">
        <v>55</v>
      </c>
      <c r="J40" s="5">
        <v>55</v>
      </c>
      <c r="K40" s="5"/>
    </row>
    <row r="41" spans="1:11" ht="15.75" x14ac:dyDescent="0.25">
      <c r="B41" s="7"/>
      <c r="C41" s="25" t="s">
        <v>91</v>
      </c>
      <c r="D41" s="5">
        <v>55</v>
      </c>
      <c r="E41" s="5">
        <v>55</v>
      </c>
      <c r="F41" s="5">
        <v>55</v>
      </c>
      <c r="G41" s="5">
        <v>55</v>
      </c>
      <c r="H41" s="5">
        <v>55</v>
      </c>
      <c r="I41" s="5">
        <v>55</v>
      </c>
      <c r="J41" s="5">
        <v>55</v>
      </c>
      <c r="K41" s="5"/>
    </row>
    <row r="42" spans="1:11" ht="47.25" x14ac:dyDescent="0.25">
      <c r="B42" s="7" t="s">
        <v>22</v>
      </c>
      <c r="C42" s="25" t="s">
        <v>43</v>
      </c>
      <c r="D42" s="26">
        <f t="shared" si="1"/>
        <v>1</v>
      </c>
      <c r="E42" s="26">
        <f>51/53</f>
        <v>0.96226415094339623</v>
      </c>
      <c r="F42" s="26">
        <v>1</v>
      </c>
      <c r="G42" s="26">
        <v>1</v>
      </c>
      <c r="H42" s="26">
        <v>1</v>
      </c>
      <c r="I42" s="26">
        <v>1</v>
      </c>
      <c r="J42" s="26">
        <v>1</v>
      </c>
      <c r="K42" s="26">
        <v>1</v>
      </c>
    </row>
    <row r="43" spans="1:11" ht="31.5" x14ac:dyDescent="0.25">
      <c r="B43" s="7"/>
      <c r="C43" s="25" t="s">
        <v>95</v>
      </c>
      <c r="D43" s="5">
        <v>55</v>
      </c>
      <c r="E43" s="5">
        <v>55</v>
      </c>
      <c r="F43" s="5">
        <v>55</v>
      </c>
      <c r="G43" s="5">
        <v>55</v>
      </c>
      <c r="H43" s="5">
        <v>55</v>
      </c>
      <c r="I43" s="5">
        <v>55</v>
      </c>
      <c r="J43" s="5">
        <v>55</v>
      </c>
      <c r="K43" s="5"/>
    </row>
    <row r="44" spans="1:11" ht="15.75" x14ac:dyDescent="0.25">
      <c r="B44" s="7"/>
      <c r="C44" s="25" t="s">
        <v>91</v>
      </c>
      <c r="D44" s="5">
        <v>55</v>
      </c>
      <c r="E44" s="5">
        <v>55</v>
      </c>
      <c r="F44" s="5">
        <v>55</v>
      </c>
      <c r="G44" s="5">
        <v>55</v>
      </c>
      <c r="H44" s="5">
        <v>55</v>
      </c>
      <c r="I44" s="5">
        <v>55</v>
      </c>
      <c r="J44" s="5">
        <v>55</v>
      </c>
      <c r="K44" s="5"/>
    </row>
    <row r="45" spans="1:11" s="24" customFormat="1" x14ac:dyDescent="0.25">
      <c r="A45" s="23"/>
      <c r="B45" s="44" t="s">
        <v>17</v>
      </c>
      <c r="C45" s="45"/>
      <c r="D45" s="45"/>
      <c r="E45" s="45"/>
      <c r="F45" s="45"/>
      <c r="G45" s="45"/>
      <c r="H45" s="45"/>
      <c r="I45" s="45"/>
      <c r="J45" s="45"/>
      <c r="K45" s="46"/>
    </row>
    <row r="46" spans="1:11" ht="47.25" x14ac:dyDescent="0.25">
      <c r="B46" s="7" t="s">
        <v>23</v>
      </c>
      <c r="C46" s="13" t="s">
        <v>99</v>
      </c>
      <c r="D46" s="38">
        <f>D47/D48</f>
        <v>48.718900554403355</v>
      </c>
      <c r="E46" s="38">
        <f>4362951.1/68121.6</f>
        <v>64.046515349022911</v>
      </c>
      <c r="F46" s="38">
        <f>F47/F48</f>
        <v>48.621462753294544</v>
      </c>
      <c r="G46" s="38">
        <f t="shared" ref="G46:J46" si="2">G47/G48</f>
        <v>48.475598365034656</v>
      </c>
      <c r="H46" s="38">
        <f t="shared" si="2"/>
        <v>48.330171569939552</v>
      </c>
      <c r="I46" s="38">
        <f t="shared" si="2"/>
        <v>48.185181055229734</v>
      </c>
      <c r="J46" s="38">
        <f t="shared" si="2"/>
        <v>48.088810693119271</v>
      </c>
      <c r="K46" s="38">
        <f>J46</f>
        <v>48.088810693119271</v>
      </c>
    </row>
    <row r="47" spans="1:11" ht="31.5" x14ac:dyDescent="0.25">
      <c r="B47" s="7"/>
      <c r="C47" s="12" t="s">
        <v>98</v>
      </c>
      <c r="D47" s="38">
        <v>3622260</v>
      </c>
      <c r="E47" s="38"/>
      <c r="F47" s="38">
        <f>D47*99.8%</f>
        <v>3615015.48</v>
      </c>
      <c r="G47" s="38">
        <f>F47*99.7%</f>
        <v>3604170.4335599998</v>
      </c>
      <c r="H47" s="38">
        <f t="shared" ref="H47:I47" si="3">G47*99.7%</f>
        <v>3593357.9222593196</v>
      </c>
      <c r="I47" s="38">
        <f t="shared" si="3"/>
        <v>3582577.8484925418</v>
      </c>
      <c r="J47" s="38">
        <f>I47*99.8%</f>
        <v>3575412.6927955565</v>
      </c>
      <c r="K47" s="38"/>
    </row>
    <row r="48" spans="1:11" ht="15.75" x14ac:dyDescent="0.25">
      <c r="B48" s="7"/>
      <c r="C48" s="12" t="s">
        <v>96</v>
      </c>
      <c r="D48" s="38">
        <v>74350.2</v>
      </c>
      <c r="E48" s="38"/>
      <c r="F48" s="38">
        <v>74350.2</v>
      </c>
      <c r="G48" s="38">
        <v>74350.2</v>
      </c>
      <c r="H48" s="38">
        <v>74350.2</v>
      </c>
      <c r="I48" s="38">
        <v>74350.2</v>
      </c>
      <c r="J48" s="38">
        <v>74350.2</v>
      </c>
      <c r="K48" s="38"/>
    </row>
    <row r="49" spans="2:11" ht="47.25" x14ac:dyDescent="0.25">
      <c r="B49" s="7" t="s">
        <v>24</v>
      </c>
      <c r="C49" s="13" t="s">
        <v>44</v>
      </c>
      <c r="D49" s="39">
        <f>D50/D51</f>
        <v>0.22064297069812858</v>
      </c>
      <c r="E49" s="38">
        <f>17711.62/68121.6</f>
        <v>0.26000005871852683</v>
      </c>
      <c r="F49" s="27">
        <f>D49*99.8%</f>
        <v>0.22020168475673232</v>
      </c>
      <c r="G49" s="39">
        <f>F49*99.7%</f>
        <v>0.21954107970246212</v>
      </c>
      <c r="H49" s="39">
        <f t="shared" ref="H49:J49" si="4">H50/H51</f>
        <v>0.21888245646335472</v>
      </c>
      <c r="I49" s="39">
        <f t="shared" si="4"/>
        <v>0.21822580909396463</v>
      </c>
      <c r="J49" s="39">
        <f t="shared" si="4"/>
        <v>0.21778935747577671</v>
      </c>
      <c r="K49" s="39">
        <f>J49</f>
        <v>0.21778935747577671</v>
      </c>
    </row>
    <row r="50" spans="2:11" ht="20.25" customHeight="1" x14ac:dyDescent="0.25">
      <c r="B50" s="7"/>
      <c r="C50" s="12" t="s">
        <v>100</v>
      </c>
      <c r="D50" s="28">
        <v>16404.848999999998</v>
      </c>
      <c r="E50" s="38"/>
      <c r="F50" s="38">
        <f>D50*99.8%</f>
        <v>16372.039301999997</v>
      </c>
      <c r="G50" s="38">
        <f>F50*99.7%</f>
        <v>16322.923184093997</v>
      </c>
      <c r="H50" s="38">
        <f t="shared" ref="H50:I50" si="5">G50*99.7%</f>
        <v>16273.954414541715</v>
      </c>
      <c r="I50" s="38">
        <f t="shared" si="5"/>
        <v>16225.132551298089</v>
      </c>
      <c r="J50" s="38">
        <f>I50*99.8%</f>
        <v>16192.682286195493</v>
      </c>
      <c r="K50" s="38"/>
    </row>
    <row r="51" spans="2:11" ht="15.75" x14ac:dyDescent="0.25">
      <c r="B51" s="7"/>
      <c r="C51" s="12" t="s">
        <v>96</v>
      </c>
      <c r="D51" s="38">
        <v>74350.2</v>
      </c>
      <c r="E51" s="38"/>
      <c r="F51" s="38">
        <v>74350.2</v>
      </c>
      <c r="G51" s="38">
        <v>74350.2</v>
      </c>
      <c r="H51" s="38">
        <v>74350.2</v>
      </c>
      <c r="I51" s="38">
        <v>74350.2</v>
      </c>
      <c r="J51" s="38">
        <v>74350.2</v>
      </c>
      <c r="K51" s="38"/>
    </row>
    <row r="52" spans="2:11" ht="47.25" x14ac:dyDescent="0.25">
      <c r="B52" s="7" t="s">
        <v>25</v>
      </c>
      <c r="C52" s="13" t="s">
        <v>45</v>
      </c>
      <c r="D52" s="38">
        <f>D53/D54</f>
        <v>36.904941739824423</v>
      </c>
      <c r="E52" s="38">
        <f>51581.6/1220</f>
        <v>42.28</v>
      </c>
      <c r="F52" s="29">
        <f>D52*99.8%</f>
        <v>36.831131856344776</v>
      </c>
      <c r="G52" s="30">
        <f>F52*99.7%</f>
        <v>36.720638460775739</v>
      </c>
      <c r="H52" s="30">
        <f t="shared" ref="H52:J52" si="6">H53/H54</f>
        <v>36.610476545393411</v>
      </c>
      <c r="I52" s="30">
        <f t="shared" si="6"/>
        <v>36.500645115757237</v>
      </c>
      <c r="J52" s="30">
        <f t="shared" si="6"/>
        <v>36.42764382552572</v>
      </c>
      <c r="K52" s="38">
        <f>J52</f>
        <v>36.42764382552572</v>
      </c>
    </row>
    <row r="53" spans="2:11" ht="15.75" x14ac:dyDescent="0.25">
      <c r="B53" s="7"/>
      <c r="C53" s="12" t="s">
        <v>101</v>
      </c>
      <c r="D53" s="38">
        <v>46241.892</v>
      </c>
      <c r="E53" s="38"/>
      <c r="F53" s="38">
        <f>D53*99.8%</f>
        <v>46149.408215999996</v>
      </c>
      <c r="G53" s="38">
        <f>F53*99.7%</f>
        <v>46010.959991352</v>
      </c>
      <c r="H53" s="38">
        <f t="shared" ref="H53:I53" si="7">G53*99.7%</f>
        <v>45872.927111377947</v>
      </c>
      <c r="I53" s="38">
        <f t="shared" si="7"/>
        <v>45735.308330043816</v>
      </c>
      <c r="J53" s="38">
        <f>I53*99.8%</f>
        <v>45643.837713383728</v>
      </c>
      <c r="K53" s="38"/>
    </row>
    <row r="54" spans="2:11" ht="20.25" customHeight="1" x14ac:dyDescent="0.25">
      <c r="B54" s="7"/>
      <c r="C54" s="12" t="s">
        <v>102</v>
      </c>
      <c r="D54" s="31">
        <v>1253</v>
      </c>
      <c r="E54" s="38"/>
      <c r="F54" s="31">
        <v>1253</v>
      </c>
      <c r="G54" s="31">
        <v>1253</v>
      </c>
      <c r="H54" s="31">
        <v>1253</v>
      </c>
      <c r="I54" s="31">
        <v>1253</v>
      </c>
      <c r="J54" s="31">
        <v>1253</v>
      </c>
      <c r="K54" s="31"/>
    </row>
    <row r="55" spans="2:11" ht="47.25" x14ac:dyDescent="0.25">
      <c r="B55" s="7" t="s">
        <v>26</v>
      </c>
      <c r="C55" s="13" t="s">
        <v>46</v>
      </c>
      <c r="D55" s="38">
        <f>D56/D57</f>
        <v>18.720474860335198</v>
      </c>
      <c r="E55" s="38">
        <f>20069/1220</f>
        <v>16.45</v>
      </c>
      <c r="F55" s="29">
        <f>D55*99.8%</f>
        <v>18.683033910614526</v>
      </c>
      <c r="G55" s="30">
        <f>F55*99.7%</f>
        <v>18.626984808882682</v>
      </c>
      <c r="H55" s="30">
        <f t="shared" ref="H55:J55" si="8">H56/H57</f>
        <v>18.571103854456037</v>
      </c>
      <c r="I55" s="30">
        <f t="shared" si="8"/>
        <v>18.515390542892668</v>
      </c>
      <c r="J55" s="30">
        <f t="shared" si="8"/>
        <v>18.478359761806882</v>
      </c>
      <c r="K55" s="35">
        <f>J55</f>
        <v>18.478359761806882</v>
      </c>
    </row>
    <row r="56" spans="2:11" ht="15.75" x14ac:dyDescent="0.25">
      <c r="B56" s="7"/>
      <c r="C56" s="12" t="s">
        <v>103</v>
      </c>
      <c r="D56" s="38">
        <v>23456.755000000001</v>
      </c>
      <c r="E56" s="38"/>
      <c r="F56" s="38">
        <f>D56*99.8%</f>
        <v>23409.841490000003</v>
      </c>
      <c r="G56" s="38">
        <f>F56*99.7%</f>
        <v>23339.611965530003</v>
      </c>
      <c r="H56" s="38">
        <f t="shared" ref="H56:I56" si="9">G56*99.7%</f>
        <v>23269.593129633413</v>
      </c>
      <c r="I56" s="38">
        <f t="shared" si="9"/>
        <v>23199.784350244514</v>
      </c>
      <c r="J56" s="38">
        <f>I56*99.8%</f>
        <v>23153.384781544024</v>
      </c>
      <c r="K56" s="38"/>
    </row>
    <row r="57" spans="2:11" ht="15.75" x14ac:dyDescent="0.25">
      <c r="B57" s="7"/>
      <c r="C57" s="12" t="s">
        <v>102</v>
      </c>
      <c r="D57" s="31">
        <v>1253</v>
      </c>
      <c r="E57" s="38"/>
      <c r="F57" s="31">
        <v>1253</v>
      </c>
      <c r="G57" s="31">
        <v>1253</v>
      </c>
      <c r="H57" s="31">
        <v>1253</v>
      </c>
      <c r="I57" s="31">
        <v>1253</v>
      </c>
      <c r="J57" s="31">
        <v>1253</v>
      </c>
      <c r="K57" s="31"/>
    </row>
    <row r="58" spans="2:11" x14ac:dyDescent="0.25">
      <c r="B58" s="44" t="s">
        <v>18</v>
      </c>
      <c r="C58" s="45"/>
      <c r="D58" s="45"/>
      <c r="E58" s="45"/>
      <c r="F58" s="45"/>
      <c r="G58" s="45"/>
      <c r="H58" s="45"/>
      <c r="I58" s="45"/>
      <c r="J58" s="45"/>
      <c r="K58" s="46"/>
    </row>
    <row r="59" spans="2:11" ht="31.5" x14ac:dyDescent="0.25">
      <c r="B59" s="7" t="s">
        <v>27</v>
      </c>
      <c r="C59" s="12" t="s">
        <v>47</v>
      </c>
      <c r="D59" s="32">
        <f>D60/D61</f>
        <v>0.26474181609112796</v>
      </c>
      <c r="E59" s="32" t="e">
        <f t="shared" ref="E59:J59" si="10">E60/E61</f>
        <v>#DIV/0!</v>
      </c>
      <c r="F59" s="32">
        <f t="shared" si="10"/>
        <v>0.26421233245894571</v>
      </c>
      <c r="G59" s="32">
        <f t="shared" si="10"/>
        <v>0.26101067528086069</v>
      </c>
      <c r="H59" s="32">
        <f t="shared" si="10"/>
        <v>0.25001221318663192</v>
      </c>
      <c r="I59" s="32">
        <f t="shared" si="10"/>
        <v>0.24951218876025866</v>
      </c>
      <c r="J59" s="32">
        <f t="shared" si="10"/>
        <v>0.24901316438273816</v>
      </c>
      <c r="K59" s="32">
        <f>J59</f>
        <v>0.24901316438273816</v>
      </c>
    </row>
    <row r="60" spans="2:11" ht="15.75" x14ac:dyDescent="0.25">
      <c r="B60" s="7"/>
      <c r="C60" s="12" t="s">
        <v>84</v>
      </c>
      <c r="D60" s="32">
        <v>73675</v>
      </c>
      <c r="E60" s="32"/>
      <c r="F60" s="38">
        <f>D60*99.8%</f>
        <v>73527.649999999994</v>
      </c>
      <c r="G60" s="32">
        <f>F60+423.103</f>
        <v>73950.752999999997</v>
      </c>
      <c r="H60" s="32">
        <f>G60+1268.754</f>
        <v>75219.506999999998</v>
      </c>
      <c r="I60" s="38">
        <f>H60*99.8%</f>
        <v>75069.067985999995</v>
      </c>
      <c r="J60" s="38">
        <f>I60*99.8%</f>
        <v>74918.929850027998</v>
      </c>
      <c r="K60" s="38"/>
    </row>
    <row r="61" spans="2:11" ht="15.75" x14ac:dyDescent="0.25">
      <c r="B61" s="7"/>
      <c r="C61" s="12" t="s">
        <v>85</v>
      </c>
      <c r="D61" s="32">
        <v>278290</v>
      </c>
      <c r="E61" s="32"/>
      <c r="F61" s="32">
        <v>278290</v>
      </c>
      <c r="G61" s="32">
        <f>278290+5034.63</f>
        <v>283324.63</v>
      </c>
      <c r="H61" s="32">
        <f>G61+17538.7</f>
        <v>300863.33</v>
      </c>
      <c r="I61" s="32">
        <f>H61</f>
        <v>300863.33</v>
      </c>
      <c r="J61" s="32">
        <f>I61</f>
        <v>300863.33</v>
      </c>
      <c r="K61" s="32"/>
    </row>
    <row r="62" spans="2:11" ht="31.5" x14ac:dyDescent="0.25">
      <c r="B62" s="7" t="s">
        <v>28</v>
      </c>
      <c r="C62" s="12" t="s">
        <v>48</v>
      </c>
      <c r="D62" s="32">
        <f>D63/D64</f>
        <v>24.284579620302207</v>
      </c>
      <c r="E62" s="32">
        <f t="shared" ref="E62:J62" si="11">E63/E64</f>
        <v>0</v>
      </c>
      <c r="F62" s="32">
        <f t="shared" si="11"/>
        <v>24.236010461061603</v>
      </c>
      <c r="G62" s="32">
        <f t="shared" si="11"/>
        <v>24.247428068603607</v>
      </c>
      <c r="H62" s="32">
        <f t="shared" si="11"/>
        <v>24.169768412540432</v>
      </c>
      <c r="I62" s="32">
        <f t="shared" si="11"/>
        <v>24.121428875715353</v>
      </c>
      <c r="J62" s="32">
        <f t="shared" si="11"/>
        <v>24.07318601796392</v>
      </c>
      <c r="K62" s="32">
        <f>J62</f>
        <v>24.07318601796392</v>
      </c>
    </row>
    <row r="63" spans="2:11" ht="15.75" x14ac:dyDescent="0.25">
      <c r="B63" s="7"/>
      <c r="C63" s="12" t="s">
        <v>86</v>
      </c>
      <c r="D63" s="32">
        <v>376071</v>
      </c>
      <c r="E63" s="32"/>
      <c r="F63" s="38">
        <f>D63*99.8%</f>
        <v>375318.85800000001</v>
      </c>
      <c r="G63" s="32">
        <f>F63+3571.453</f>
        <v>378890.31099999999</v>
      </c>
      <c r="H63" s="32">
        <f>G63+9662.886</f>
        <v>388553.19699999999</v>
      </c>
      <c r="I63" s="38">
        <f>H63*99.8%</f>
        <v>387776.09060599998</v>
      </c>
      <c r="J63" s="38">
        <f>I63*99.8%</f>
        <v>387000.53842478798</v>
      </c>
      <c r="K63" s="38"/>
    </row>
    <row r="64" spans="2:11" ht="15.75" x14ac:dyDescent="0.25">
      <c r="B64" s="7"/>
      <c r="C64" s="12" t="s">
        <v>88</v>
      </c>
      <c r="D64" s="33">
        <v>15486</v>
      </c>
      <c r="E64" s="33">
        <v>15486</v>
      </c>
      <c r="F64" s="33">
        <v>15486</v>
      </c>
      <c r="G64" s="34">
        <f>F64+140</f>
        <v>15626</v>
      </c>
      <c r="H64" s="33">
        <f>G64+450</f>
        <v>16076</v>
      </c>
      <c r="I64" s="33">
        <f>H64</f>
        <v>16076</v>
      </c>
      <c r="J64" s="33">
        <f>I64</f>
        <v>16076</v>
      </c>
      <c r="K64" s="33"/>
    </row>
    <row r="65" spans="2:11" ht="31.5" x14ac:dyDescent="0.25">
      <c r="B65" s="7" t="s">
        <v>29</v>
      </c>
      <c r="C65" s="12" t="s">
        <v>49</v>
      </c>
      <c r="D65" s="32">
        <f>D66/D67</f>
        <v>15.40514012656593</v>
      </c>
      <c r="E65" s="32" t="e">
        <f t="shared" ref="E65:J65" si="12">E66/E67</f>
        <v>#DIV/0!</v>
      </c>
      <c r="F65" s="32">
        <f t="shared" si="12"/>
        <v>15.374329846312799</v>
      </c>
      <c r="G65" s="32">
        <f t="shared" si="12"/>
        <v>15.363520862664791</v>
      </c>
      <c r="H65" s="32">
        <f t="shared" si="12"/>
        <v>15.365154205026126</v>
      </c>
      <c r="I65" s="32">
        <f t="shared" si="12"/>
        <v>15.334423896616073</v>
      </c>
      <c r="J65" s="32">
        <f t="shared" si="12"/>
        <v>15.303755048822842</v>
      </c>
      <c r="K65" s="32">
        <f>J65</f>
        <v>15.303755048822842</v>
      </c>
    </row>
    <row r="66" spans="2:11" ht="15.75" x14ac:dyDescent="0.25">
      <c r="B66" s="7"/>
      <c r="C66" s="12" t="s">
        <v>87</v>
      </c>
      <c r="D66" s="32">
        <v>238564</v>
      </c>
      <c r="E66" s="32"/>
      <c r="F66" s="38">
        <f>D66*99.8%</f>
        <v>238086.872</v>
      </c>
      <c r="G66" s="32">
        <f>F66+1983.505</f>
        <v>240070.37700000001</v>
      </c>
      <c r="H66" s="32">
        <f>G66+6939.842</f>
        <v>247010.21900000001</v>
      </c>
      <c r="I66" s="38">
        <f>H66*99.8%</f>
        <v>246516.19856200001</v>
      </c>
      <c r="J66" s="38">
        <f>I66*99.8%</f>
        <v>246023.16616487599</v>
      </c>
      <c r="K66" s="38"/>
    </row>
    <row r="67" spans="2:11" ht="15.75" x14ac:dyDescent="0.25">
      <c r="B67" s="7"/>
      <c r="C67" s="12" t="s">
        <v>88</v>
      </c>
      <c r="D67" s="33">
        <v>15486</v>
      </c>
      <c r="E67" s="32"/>
      <c r="F67" s="33">
        <v>15486</v>
      </c>
      <c r="G67" s="34">
        <f>F67+140</f>
        <v>15626</v>
      </c>
      <c r="H67" s="33">
        <f>G67+450</f>
        <v>16076</v>
      </c>
      <c r="I67" s="33">
        <f>H67</f>
        <v>16076</v>
      </c>
      <c r="J67" s="33">
        <f>I67</f>
        <v>16076</v>
      </c>
      <c r="K67" s="33"/>
    </row>
    <row r="68" spans="2:11" ht="31.5" x14ac:dyDescent="0.25">
      <c r="B68" s="7" t="s">
        <v>30</v>
      </c>
      <c r="C68" s="12" t="s">
        <v>105</v>
      </c>
      <c r="D68" s="38">
        <f>D69/D70</f>
        <v>49.317115239498364</v>
      </c>
      <c r="E68" s="38" t="e">
        <f t="shared" ref="E68:J68" si="13">E69/E70</f>
        <v>#DIV/0!</v>
      </c>
      <c r="F68" s="38">
        <f t="shared" si="13"/>
        <v>49.218481009019371</v>
      </c>
      <c r="G68" s="38">
        <f t="shared" si="13"/>
        <v>48.719987559853166</v>
      </c>
      <c r="H68" s="38">
        <f t="shared" si="13"/>
        <v>46.37017072835031</v>
      </c>
      <c r="I68" s="38">
        <f t="shared" si="13"/>
        <v>46.277430386893606</v>
      </c>
      <c r="J68" s="38">
        <f t="shared" si="13"/>
        <v>46.184875526119825</v>
      </c>
      <c r="K68" s="38">
        <f>J68</f>
        <v>46.184875526119825</v>
      </c>
    </row>
    <row r="69" spans="2:11" ht="15.75" x14ac:dyDescent="0.25">
      <c r="B69" s="7"/>
      <c r="C69" s="12" t="s">
        <v>104</v>
      </c>
      <c r="D69" s="38">
        <v>13724460</v>
      </c>
      <c r="E69" s="38"/>
      <c r="F69" s="38">
        <f>D69*99.8%</f>
        <v>13697011.08</v>
      </c>
      <c r="G69" s="38">
        <f>F69+106561.369</f>
        <v>13803572.449000001</v>
      </c>
      <c r="H69" s="38">
        <f>G69+147511.529</f>
        <v>13951083.978</v>
      </c>
      <c r="I69" s="38">
        <f>H69*99.8%</f>
        <v>13923181.810044</v>
      </c>
      <c r="J69" s="38">
        <f>I69*99.8%</f>
        <v>13895335.446423912</v>
      </c>
      <c r="K69" s="38"/>
    </row>
    <row r="70" spans="2:11" ht="15.75" x14ac:dyDescent="0.25">
      <c r="B70" s="7"/>
      <c r="C70" s="12" t="s">
        <v>85</v>
      </c>
      <c r="D70" s="38">
        <v>278290</v>
      </c>
      <c r="E70" s="38"/>
      <c r="F70" s="32">
        <v>278290</v>
      </c>
      <c r="G70" s="32">
        <f>278290+5034.63</f>
        <v>283324.63</v>
      </c>
      <c r="H70" s="32">
        <f>G70+17538.7</f>
        <v>300863.33</v>
      </c>
      <c r="I70" s="32">
        <f>H70</f>
        <v>300863.33</v>
      </c>
      <c r="J70" s="32">
        <f>I70</f>
        <v>300863.33</v>
      </c>
      <c r="K70" s="32"/>
    </row>
    <row r="71" spans="2:11" ht="31.5" x14ac:dyDescent="0.25">
      <c r="B71" s="7" t="s">
        <v>31</v>
      </c>
      <c r="C71" s="12" t="s">
        <v>50</v>
      </c>
      <c r="D71" s="28">
        <f>D72/D73</f>
        <v>6.5735312084516148E-2</v>
      </c>
      <c r="E71" s="28" t="e">
        <f t="shared" ref="E71:J71" si="14">E72/E73</f>
        <v>#DIV/0!</v>
      </c>
      <c r="F71" s="28">
        <f t="shared" si="14"/>
        <v>5.6217719211973119E-2</v>
      </c>
      <c r="G71" s="28">
        <f t="shared" si="14"/>
        <v>5.5570219083317961E-2</v>
      </c>
      <c r="H71" s="28">
        <f t="shared" si="14"/>
        <v>5.3126337575602846E-2</v>
      </c>
      <c r="I71" s="28">
        <f t="shared" si="14"/>
        <v>5.3020085090527976E-2</v>
      </c>
      <c r="J71" s="28">
        <f t="shared" si="14"/>
        <v>5.2914045334850737E-2</v>
      </c>
      <c r="K71" s="28">
        <f>J71</f>
        <v>5.2914045334850737E-2</v>
      </c>
    </row>
    <row r="72" spans="2:11" ht="19.5" customHeight="1" x14ac:dyDescent="0.25">
      <c r="B72" s="7"/>
      <c r="C72" s="12" t="s">
        <v>89</v>
      </c>
      <c r="D72" s="38">
        <v>18293.48</v>
      </c>
      <c r="E72" s="38"/>
      <c r="F72" s="38">
        <f>((F60*0.1486)+(13697.011*0.3445))</f>
        <v>15644.829079499999</v>
      </c>
      <c r="G72" s="38">
        <f>((G60*0.1486)+(13803.57*0.3445))</f>
        <v>15744.4117608</v>
      </c>
      <c r="H72" s="38">
        <f>((H60*0.1486)+(13951.083*0.3445))</f>
        <v>15983.7668337</v>
      </c>
      <c r="I72" s="38">
        <f>((I60*0.1486)+(13923.181*0.3445))</f>
        <v>15951.799357219599</v>
      </c>
      <c r="J72" s="38">
        <f>((J60*0.1486)+(13895.335*0.3445))</f>
        <v>15919.89588321416</v>
      </c>
      <c r="K72" s="38"/>
    </row>
    <row r="73" spans="2:11" ht="15.75" x14ac:dyDescent="0.25">
      <c r="B73" s="7"/>
      <c r="C73" s="12" t="s">
        <v>85</v>
      </c>
      <c r="D73" s="38">
        <v>278290</v>
      </c>
      <c r="E73" s="38"/>
      <c r="F73" s="32">
        <v>278290</v>
      </c>
      <c r="G73" s="32">
        <f>278290+5034.63</f>
        <v>283324.63</v>
      </c>
      <c r="H73" s="32">
        <f>G73+17538.7</f>
        <v>300863.33</v>
      </c>
      <c r="I73" s="32">
        <f>H73</f>
        <v>300863.33</v>
      </c>
      <c r="J73" s="32">
        <f>I73</f>
        <v>300863.33</v>
      </c>
      <c r="K73" s="32"/>
    </row>
    <row r="74" spans="2:11" x14ac:dyDescent="0.25">
      <c r="B74" s="47" t="s">
        <v>19</v>
      </c>
      <c r="C74" s="48"/>
      <c r="D74" s="48"/>
      <c r="E74" s="48"/>
      <c r="F74" s="48"/>
      <c r="G74" s="48"/>
      <c r="H74" s="48"/>
      <c r="I74" s="48"/>
      <c r="J74" s="48"/>
      <c r="K74" s="49"/>
    </row>
    <row r="75" spans="2:11" ht="31.5" x14ac:dyDescent="0.25">
      <c r="B75" s="2" t="s">
        <v>32</v>
      </c>
      <c r="C75" s="37" t="s">
        <v>51</v>
      </c>
      <c r="D75" s="38">
        <f>D77/D76*1000</f>
        <v>157.95999267041287</v>
      </c>
      <c r="E75" s="38">
        <v>158.72999999999999</v>
      </c>
      <c r="F75" s="38">
        <f>F77/F76*1000</f>
        <v>156.36443718889359</v>
      </c>
      <c r="G75" s="38">
        <f>G77/G76*1000</f>
        <v>155.57868624824587</v>
      </c>
      <c r="H75" s="38">
        <f t="shared" ref="H75:J75" si="15">H77/H76*1000</f>
        <v>154.33156251078498</v>
      </c>
      <c r="I75" s="38">
        <f t="shared" si="15"/>
        <v>154.48666960878577</v>
      </c>
      <c r="J75" s="38">
        <f t="shared" si="15"/>
        <v>153.71035468612854</v>
      </c>
      <c r="K75" s="38">
        <f>J75</f>
        <v>153.71035468612854</v>
      </c>
    </row>
    <row r="76" spans="2:11" ht="15.75" x14ac:dyDescent="0.25">
      <c r="B76" s="2"/>
      <c r="C76" s="37" t="s">
        <v>106</v>
      </c>
      <c r="D76" s="31">
        <v>163720</v>
      </c>
      <c r="E76" s="31"/>
      <c r="F76" s="31">
        <f>D76*0.99</f>
        <v>162082.79999999999</v>
      </c>
      <c r="G76" s="31">
        <f>F76*0.995</f>
        <v>161272.386</v>
      </c>
      <c r="H76" s="31">
        <f>G76*0.998</f>
        <v>160949.841228</v>
      </c>
      <c r="I76" s="31">
        <f t="shared" ref="I76:J76" si="16">H76*0.995</f>
        <v>160145.09202186001</v>
      </c>
      <c r="J76" s="31">
        <f t="shared" si="16"/>
        <v>159344.36656175071</v>
      </c>
      <c r="K76" s="38"/>
    </row>
    <row r="77" spans="2:11" ht="15.75" x14ac:dyDescent="0.25">
      <c r="B77" s="2"/>
      <c r="C77" s="37" t="s">
        <v>107</v>
      </c>
      <c r="D77" s="31">
        <v>25861.21</v>
      </c>
      <c r="E77" s="31"/>
      <c r="F77" s="31">
        <f>D77*0.98</f>
        <v>25343.985799999999</v>
      </c>
      <c r="G77" s="31">
        <f>F77*0.99</f>
        <v>25090.545941999997</v>
      </c>
      <c r="H77" s="31">
        <f t="shared" ref="H77:J77" si="17">G77*0.99</f>
        <v>24839.640482579998</v>
      </c>
      <c r="I77" s="31">
        <f>H77*0.996</f>
        <v>24740.281920649679</v>
      </c>
      <c r="J77" s="31">
        <f t="shared" si="17"/>
        <v>24492.879101443181</v>
      </c>
      <c r="K77" s="38"/>
    </row>
    <row r="78" spans="2:11" ht="31.5" x14ac:dyDescent="0.25">
      <c r="B78" s="2" t="s">
        <v>33</v>
      </c>
      <c r="C78" s="37" t="s">
        <v>52</v>
      </c>
      <c r="D78" s="38">
        <v>12.6</v>
      </c>
      <c r="E78" s="38">
        <v>28</v>
      </c>
      <c r="F78" s="38">
        <f>F79/F80</f>
        <v>12.6</v>
      </c>
      <c r="G78" s="38">
        <f t="shared" ref="G78:J78" si="18">G79/G80</f>
        <v>12.6</v>
      </c>
      <c r="H78" s="38">
        <f t="shared" si="18"/>
        <v>12.6</v>
      </c>
      <c r="I78" s="38">
        <f t="shared" si="18"/>
        <v>12.6</v>
      </c>
      <c r="J78" s="38">
        <f t="shared" si="18"/>
        <v>12.6</v>
      </c>
      <c r="K78" s="38">
        <f>J78</f>
        <v>12.6</v>
      </c>
    </row>
    <row r="79" spans="2:11" ht="15.75" x14ac:dyDescent="0.25">
      <c r="B79" s="2"/>
      <c r="C79" s="37" t="s">
        <v>108</v>
      </c>
      <c r="D79" s="31">
        <v>1757143</v>
      </c>
      <c r="E79" s="31"/>
      <c r="F79" s="31">
        <f>F80*12.6</f>
        <v>1790073.0539999998</v>
      </c>
      <c r="G79" s="31">
        <f t="shared" ref="G79:J79" si="19">G80*12.6</f>
        <v>1778501.0375999999</v>
      </c>
      <c r="H79" s="31">
        <f t="shared" si="19"/>
        <v>1774436.9734727999</v>
      </c>
      <c r="I79" s="31">
        <f t="shared" si="19"/>
        <v>1764297.1334754359</v>
      </c>
      <c r="J79" s="31">
        <f t="shared" si="19"/>
        <v>1754207.9926780588</v>
      </c>
      <c r="K79" s="38"/>
    </row>
    <row r="80" spans="2:11" ht="15.75" x14ac:dyDescent="0.25">
      <c r="B80" s="2"/>
      <c r="C80" s="37" t="s">
        <v>109</v>
      </c>
      <c r="D80" s="31">
        <v>139480.717</v>
      </c>
      <c r="E80" s="31"/>
      <c r="F80" s="31">
        <f>F82-F83</f>
        <v>142069.28999999998</v>
      </c>
      <c r="G80" s="31">
        <f t="shared" ref="G80:J80" si="20">G82-G83</f>
        <v>141150.87599999999</v>
      </c>
      <c r="H80" s="31">
        <f t="shared" si="20"/>
        <v>140828.331228</v>
      </c>
      <c r="I80" s="31">
        <f t="shared" si="20"/>
        <v>140023.58202186</v>
      </c>
      <c r="J80" s="31">
        <f t="shared" si="20"/>
        <v>139222.8565617507</v>
      </c>
      <c r="K80" s="38"/>
    </row>
    <row r="81" spans="1:11" ht="31.5" x14ac:dyDescent="0.25">
      <c r="B81" s="2" t="s">
        <v>34</v>
      </c>
      <c r="C81" s="37" t="s">
        <v>53</v>
      </c>
      <c r="D81" s="38">
        <v>10.58</v>
      </c>
      <c r="E81" s="38">
        <v>9</v>
      </c>
      <c r="F81" s="38">
        <f>F83/F82%</f>
        <v>10.469635020304658</v>
      </c>
      <c r="G81" s="38">
        <f t="shared" ref="G81:J81" si="21">G83/G82%</f>
        <v>10.591788990887867</v>
      </c>
      <c r="H81" s="38">
        <f t="shared" si="21"/>
        <v>10.613473088685172</v>
      </c>
      <c r="I81" s="38">
        <f t="shared" si="21"/>
        <v>10.66796400723538</v>
      </c>
      <c r="J81" s="38">
        <f t="shared" si="21"/>
        <v>10.722740659810004</v>
      </c>
      <c r="K81" s="38">
        <f>J81</f>
        <v>10.722740659810004</v>
      </c>
    </row>
    <row r="82" spans="1:11" ht="15.75" x14ac:dyDescent="0.25">
      <c r="B82" s="2"/>
      <c r="C82" s="37" t="s">
        <v>110</v>
      </c>
      <c r="D82" s="31">
        <v>155986.231</v>
      </c>
      <c r="E82" s="31"/>
      <c r="F82" s="31">
        <f>F76-3400</f>
        <v>158682.79999999999</v>
      </c>
      <c r="G82" s="31">
        <f>G76-3400</f>
        <v>157872.386</v>
      </c>
      <c r="H82" s="31">
        <f>H76-3400</f>
        <v>157549.841228</v>
      </c>
      <c r="I82" s="31">
        <f>I76-3400</f>
        <v>156745.09202186001</v>
      </c>
      <c r="J82" s="31">
        <f>J76-3400</f>
        <v>155944.36656175071</v>
      </c>
      <c r="K82" s="38"/>
    </row>
    <row r="83" spans="1:11" ht="15.75" x14ac:dyDescent="0.25">
      <c r="B83" s="2"/>
      <c r="C83" s="37" t="s">
        <v>111</v>
      </c>
      <c r="D83" s="31">
        <v>16505.512999999999</v>
      </c>
      <c r="E83" s="31"/>
      <c r="F83" s="31">
        <v>16613.509999999998</v>
      </c>
      <c r="G83" s="31">
        <f>F83+1200*0.09</f>
        <v>16721.509999999998</v>
      </c>
      <c r="H83" s="31">
        <f>G83</f>
        <v>16721.509999999998</v>
      </c>
      <c r="I83" s="31">
        <f>H83</f>
        <v>16721.509999999998</v>
      </c>
      <c r="J83" s="31">
        <f>I83</f>
        <v>16721.509999999998</v>
      </c>
      <c r="K83" s="38"/>
    </row>
    <row r="84" spans="1:11" ht="15.75" x14ac:dyDescent="0.25">
      <c r="B84" s="2" t="s">
        <v>35</v>
      </c>
      <c r="C84" s="37" t="s">
        <v>54</v>
      </c>
      <c r="D84" s="38">
        <v>3.95</v>
      </c>
      <c r="E84" s="38">
        <v>3.43</v>
      </c>
      <c r="F84" s="38">
        <v>3.43</v>
      </c>
      <c r="G84" s="38">
        <v>3.43</v>
      </c>
      <c r="H84" s="38">
        <v>3.43</v>
      </c>
      <c r="I84" s="38">
        <v>3.43</v>
      </c>
      <c r="J84" s="38">
        <v>3.43</v>
      </c>
      <c r="K84" s="38">
        <f>J84</f>
        <v>3.43</v>
      </c>
    </row>
    <row r="85" spans="1:11" ht="15.75" x14ac:dyDescent="0.25">
      <c r="B85" s="2"/>
      <c r="C85" s="37" t="s">
        <v>112</v>
      </c>
      <c r="D85" s="31">
        <v>866012.82</v>
      </c>
      <c r="E85" s="31"/>
      <c r="F85" s="31">
        <f>D85*0.98</f>
        <v>848692.56359999988</v>
      </c>
      <c r="G85" s="31">
        <f>F85*0.98</f>
        <v>831718.71232799988</v>
      </c>
      <c r="H85" s="31">
        <f>G85*0.98</f>
        <v>815084.33808143984</v>
      </c>
      <c r="I85" s="31">
        <f>H85*0.98</f>
        <v>798782.651319811</v>
      </c>
      <c r="J85" s="31">
        <f>I85*0.98</f>
        <v>782806.99829341471</v>
      </c>
      <c r="K85" s="38"/>
    </row>
    <row r="86" spans="1:11" ht="15.75" x14ac:dyDescent="0.25">
      <c r="B86" s="2"/>
      <c r="C86" s="37" t="s">
        <v>113</v>
      </c>
      <c r="D86" s="31">
        <v>34226.269999999997</v>
      </c>
      <c r="E86" s="31"/>
      <c r="F86" s="31">
        <f>F85*0.0343</f>
        <v>29110.154931479992</v>
      </c>
      <c r="G86" s="31">
        <f t="shared" ref="G86:J86" si="22">G85*0.0343</f>
        <v>28527.951832850395</v>
      </c>
      <c r="H86" s="31">
        <f t="shared" si="22"/>
        <v>27957.392796193384</v>
      </c>
      <c r="I86" s="31">
        <f t="shared" si="22"/>
        <v>27398.244940269517</v>
      </c>
      <c r="J86" s="31">
        <f t="shared" si="22"/>
        <v>26850.280041464121</v>
      </c>
      <c r="K86" s="38"/>
    </row>
    <row r="87" spans="1:11" ht="31.5" x14ac:dyDescent="0.25">
      <c r="B87" s="2" t="s">
        <v>36</v>
      </c>
      <c r="C87" s="37" t="s">
        <v>55</v>
      </c>
      <c r="D87" s="38">
        <v>0.73</v>
      </c>
      <c r="E87" s="38">
        <v>1</v>
      </c>
      <c r="F87" s="38">
        <f>F88/F89</f>
        <v>0.72999966838787245</v>
      </c>
      <c r="G87" s="38">
        <f t="shared" ref="G87:J87" si="23">G88/G89</f>
        <v>0.73073363731545127</v>
      </c>
      <c r="H87" s="38">
        <f t="shared" si="23"/>
        <v>0.72999983204452146</v>
      </c>
      <c r="I87" s="38">
        <f t="shared" si="23"/>
        <v>0.73000000143599342</v>
      </c>
      <c r="J87" s="38">
        <f t="shared" si="23"/>
        <v>0.72999919874242836</v>
      </c>
      <c r="K87" s="38">
        <f>J87</f>
        <v>0.72999919874242836</v>
      </c>
    </row>
    <row r="88" spans="1:11" s="43" customFormat="1" ht="15.75" x14ac:dyDescent="0.25">
      <c r="A88" s="20"/>
      <c r="B88" s="42"/>
      <c r="C88" s="37" t="s">
        <v>114</v>
      </c>
      <c r="D88" s="38">
        <v>641936.03</v>
      </c>
      <c r="E88" s="38"/>
      <c r="F88" s="38">
        <f>D88*0.995</f>
        <v>638726.34985</v>
      </c>
      <c r="G88" s="38">
        <f>F88*0.995</f>
        <v>635532.71810075</v>
      </c>
      <c r="H88" s="38">
        <f>G88*0.995</f>
        <v>632355.05451024626</v>
      </c>
      <c r="I88" s="38">
        <f t="shared" ref="I88:J88" si="24">H88*0.995</f>
        <v>629193.27923769504</v>
      </c>
      <c r="J88" s="38">
        <f t="shared" si="24"/>
        <v>626047.31284150656</v>
      </c>
      <c r="K88" s="38"/>
    </row>
    <row r="89" spans="1:11" s="43" customFormat="1" ht="15.75" x14ac:dyDescent="0.25">
      <c r="A89" s="20"/>
      <c r="B89" s="42"/>
      <c r="C89" s="37" t="s">
        <v>115</v>
      </c>
      <c r="D89" s="38">
        <v>881244.96</v>
      </c>
      <c r="E89" s="38"/>
      <c r="F89" s="38">
        <v>874968</v>
      </c>
      <c r="G89" s="38">
        <f t="shared" ref="G89" si="25">G85+38000</f>
        <v>869718.71232799988</v>
      </c>
      <c r="H89" s="38">
        <v>866240</v>
      </c>
      <c r="I89" s="38">
        <v>861908.6</v>
      </c>
      <c r="J89" s="38">
        <v>857600</v>
      </c>
      <c r="K89" s="38"/>
    </row>
    <row r="90" spans="1:11" ht="31.5" x14ac:dyDescent="0.25">
      <c r="B90" s="2" t="s">
        <v>37</v>
      </c>
      <c r="C90" s="37" t="s">
        <v>56</v>
      </c>
      <c r="D90" s="38">
        <f>D91/D92</f>
        <v>1.5056252962019971</v>
      </c>
      <c r="E90" s="38">
        <v>1.39</v>
      </c>
      <c r="F90" s="38">
        <f>F91/F92</f>
        <v>1.5099993692942615</v>
      </c>
      <c r="G90" s="38">
        <f t="shared" ref="G90:J90" si="26">G91/G92</f>
        <v>1.5099993692942615</v>
      </c>
      <c r="H90" s="38">
        <f t="shared" si="26"/>
        <v>1.5099993692942615</v>
      </c>
      <c r="I90" s="38">
        <f t="shared" si="26"/>
        <v>1.5099993692942617</v>
      </c>
      <c r="J90" s="38">
        <f t="shared" si="26"/>
        <v>1.5023731098533817</v>
      </c>
      <c r="K90" s="38">
        <f>J90</f>
        <v>1.5023731098533817</v>
      </c>
    </row>
    <row r="91" spans="1:11" ht="15.75" x14ac:dyDescent="0.25">
      <c r="B91" s="2"/>
      <c r="C91" s="37" t="s">
        <v>116</v>
      </c>
      <c r="D91" s="31">
        <v>1292823.74</v>
      </c>
      <c r="E91" s="31"/>
      <c r="F91" s="31">
        <v>1270648</v>
      </c>
      <c r="G91" s="31">
        <f>F91*0.99</f>
        <v>1257941.52</v>
      </c>
      <c r="H91" s="31">
        <f t="shared" ref="H91:I91" si="27">G91*0.99</f>
        <v>1245362.1048000001</v>
      </c>
      <c r="I91" s="31">
        <f t="shared" si="27"/>
        <v>1232908.4837520001</v>
      </c>
      <c r="J91" s="31">
        <f>I91*0.985</f>
        <v>1214414.8564957201</v>
      </c>
      <c r="K91" s="38"/>
    </row>
    <row r="92" spans="1:11" ht="15.75" x14ac:dyDescent="0.25">
      <c r="B92" s="2"/>
      <c r="C92" s="37" t="s">
        <v>117</v>
      </c>
      <c r="D92" s="31">
        <v>858662.34</v>
      </c>
      <c r="E92" s="31"/>
      <c r="F92" s="31">
        <f>D92*0.98</f>
        <v>841489.0932</v>
      </c>
      <c r="G92" s="31">
        <f>F92*0.99</f>
        <v>833074.20226799999</v>
      </c>
      <c r="H92" s="31">
        <f t="shared" ref="H92:I92" si="28">G92*0.99</f>
        <v>824743.46024531999</v>
      </c>
      <c r="I92" s="31">
        <f t="shared" si="28"/>
        <v>816496.02564286673</v>
      </c>
      <c r="J92" s="31">
        <f>I92*0.99</f>
        <v>808331.06538643804</v>
      </c>
      <c r="K92" s="38"/>
    </row>
    <row r="93" spans="1:11" ht="47.25" x14ac:dyDescent="0.25">
      <c r="B93" s="2" t="s">
        <v>38</v>
      </c>
      <c r="C93" s="37" t="s">
        <v>57</v>
      </c>
      <c r="D93" s="39">
        <f>D94/D95</f>
        <v>3.2618847768027472</v>
      </c>
      <c r="E93" s="39">
        <f t="shared" ref="E93:J93" si="29">E94/E95</f>
        <v>0</v>
      </c>
      <c r="F93" s="39">
        <f t="shared" si="29"/>
        <v>3.2615585883250664</v>
      </c>
      <c r="G93" s="39">
        <f t="shared" si="29"/>
        <v>3.2612324324662341</v>
      </c>
      <c r="H93" s="39">
        <f t="shared" si="29"/>
        <v>3.2609063092229871</v>
      </c>
      <c r="I93" s="39">
        <f t="shared" si="29"/>
        <v>3.2605802185920645</v>
      </c>
      <c r="J93" s="39">
        <f t="shared" si="29"/>
        <v>3.2602541605702049</v>
      </c>
      <c r="K93" s="39">
        <f>J93</f>
        <v>3.2602541605702049</v>
      </c>
    </row>
    <row r="94" spans="1:11" ht="15.75" x14ac:dyDescent="0.25">
      <c r="B94" s="2"/>
      <c r="C94" s="37" t="s">
        <v>118</v>
      </c>
      <c r="D94" s="38">
        <v>854940</v>
      </c>
      <c r="E94" s="38"/>
      <c r="F94" s="38">
        <f>D94*99.99%</f>
        <v>854854.50599999994</v>
      </c>
      <c r="G94" s="38">
        <f>F94*99.99%</f>
        <v>854769.02054939989</v>
      </c>
      <c r="H94" s="38">
        <f>G94*99.99%</f>
        <v>854683.54364734492</v>
      </c>
      <c r="I94" s="38">
        <f>H94*99.99%</f>
        <v>854598.07529298007</v>
      </c>
      <c r="J94" s="38">
        <f>I94*99.99%</f>
        <v>854512.61548545072</v>
      </c>
      <c r="K94" s="38"/>
    </row>
    <row r="95" spans="1:11" ht="15.75" x14ac:dyDescent="0.25">
      <c r="B95" s="2"/>
      <c r="C95" s="37" t="s">
        <v>119</v>
      </c>
      <c r="D95" s="38">
        <v>262100</v>
      </c>
      <c r="E95" s="38">
        <v>262100</v>
      </c>
      <c r="F95" s="38">
        <v>262100</v>
      </c>
      <c r="G95" s="38">
        <v>262100</v>
      </c>
      <c r="H95" s="38">
        <v>262100</v>
      </c>
      <c r="I95" s="38">
        <v>262100</v>
      </c>
      <c r="J95" s="38">
        <v>262100</v>
      </c>
      <c r="K95" s="38"/>
    </row>
    <row r="96" spans="1:11" x14ac:dyDescent="0.25">
      <c r="B96" s="50" t="s">
        <v>63</v>
      </c>
      <c r="C96" s="50"/>
      <c r="D96" s="50"/>
      <c r="E96" s="50"/>
      <c r="F96" s="50"/>
      <c r="G96" s="50"/>
      <c r="H96" s="50"/>
      <c r="I96" s="50"/>
      <c r="J96" s="50"/>
      <c r="K96" s="50"/>
    </row>
    <row r="97" spans="2:11" ht="31.5" x14ac:dyDescent="0.25">
      <c r="B97" s="6">
        <v>1</v>
      </c>
      <c r="C97" s="10" t="s">
        <v>14</v>
      </c>
      <c r="D97" s="9">
        <v>5</v>
      </c>
      <c r="E97" s="17">
        <v>5</v>
      </c>
      <c r="F97" s="9">
        <v>5</v>
      </c>
      <c r="G97" s="9">
        <v>5</v>
      </c>
      <c r="H97" s="9">
        <v>5</v>
      </c>
      <c r="I97" s="9">
        <v>5</v>
      </c>
      <c r="J97" s="9">
        <v>5</v>
      </c>
      <c r="K97" s="9">
        <v>5</v>
      </c>
    </row>
    <row r="98" spans="2:11" x14ac:dyDescent="0.25">
      <c r="B98" s="50" t="s">
        <v>71</v>
      </c>
      <c r="C98" s="50"/>
      <c r="D98" s="50"/>
      <c r="E98" s="50"/>
      <c r="F98" s="50"/>
      <c r="G98" s="50"/>
      <c r="H98" s="50"/>
      <c r="I98" s="50"/>
      <c r="J98" s="50"/>
      <c r="K98" s="50"/>
    </row>
    <row r="99" spans="2:11" ht="15.75" x14ac:dyDescent="0.25">
      <c r="B99" s="6">
        <v>1</v>
      </c>
      <c r="C99" s="10" t="s">
        <v>72</v>
      </c>
      <c r="D99" s="9">
        <v>100</v>
      </c>
      <c r="E99" s="17">
        <v>5</v>
      </c>
      <c r="F99" s="9">
        <v>100</v>
      </c>
      <c r="G99" s="9">
        <v>100</v>
      </c>
      <c r="H99" s="9">
        <v>100</v>
      </c>
      <c r="I99" s="9">
        <v>100</v>
      </c>
      <c r="J99" s="9">
        <v>100</v>
      </c>
      <c r="K99" s="9">
        <v>100</v>
      </c>
    </row>
    <row r="101" spans="2:11" x14ac:dyDescent="0.25">
      <c r="B101" s="1" t="s">
        <v>59</v>
      </c>
      <c r="J101" s="20"/>
      <c r="K101" s="21"/>
    </row>
    <row r="102" spans="2:11" x14ac:dyDescent="0.25">
      <c r="B102" s="1" t="s">
        <v>58</v>
      </c>
      <c r="J102" s="20"/>
      <c r="K102" s="21"/>
    </row>
    <row r="103" spans="2:11" x14ac:dyDescent="0.25">
      <c r="K103" s="21"/>
    </row>
  </sheetData>
  <mergeCells count="19">
    <mergeCell ref="B74:K74"/>
    <mergeCell ref="B96:K96"/>
    <mergeCell ref="B98:K98"/>
    <mergeCell ref="B12:K12"/>
    <mergeCell ref="B26:K26"/>
    <mergeCell ref="B31:K31"/>
    <mergeCell ref="B32:K32"/>
    <mergeCell ref="B45:K45"/>
    <mergeCell ref="B58:K58"/>
    <mergeCell ref="I1:K1"/>
    <mergeCell ref="F2:K2"/>
    <mergeCell ref="F3:K3"/>
    <mergeCell ref="B5:K5"/>
    <mergeCell ref="B6:K6"/>
    <mergeCell ref="B9:B10"/>
    <mergeCell ref="C9:C10"/>
    <mergeCell ref="D9:D10"/>
    <mergeCell ref="E9:J9"/>
    <mergeCell ref="K9:K10"/>
  </mergeCells>
  <pageMargins left="0.19685039370078741" right="0" top="0.39370078740157483" bottom="0.35433070866141736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2016-04-05T05:00:54Z</dcterms:modified>
</cp:coreProperties>
</file>